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DROX\2024\PROJEKTY_2024\Gmina Mińsk\Gliniak\Dokumentacja Gliniak DDPiR\Przebudowa Spacerowej Gliniak cz. drogowa\Kosztorys\"/>
    </mc:Choice>
  </mc:AlternateContent>
  <xr:revisionPtr revIDLastSave="0" documentId="13_ncr:1_{3E8E90EC-DED4-4125-AC87-87B35B05B333}" xr6:coauthVersionLast="47" xr6:coauthVersionMax="47" xr10:uidLastSave="{00000000-0000-0000-0000-000000000000}"/>
  <bookViews>
    <workbookView xWindow="-120" yWindow="-120" windowWidth="29040" windowHeight="15720" tabRatio="803" xr2:uid="{00000000-000D-0000-FFFF-FFFF00000000}"/>
  </bookViews>
  <sheets>
    <sheet name="kosztorys ofertowy" sheetId="85" r:id="rId1"/>
    <sheet name="&lt;--przepusty" sheetId="74" state="hidden" r:id="rId2"/>
    <sheet name="przedmiar" sheetId="86" r:id="rId3"/>
    <sheet name="TES" sheetId="87" r:id="rId4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'kosztorys ofertowy'!$B$1:$H$81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'kosztorys ofertowy'!$7:$8</definedName>
    <definedName name="_xlnm.Print_Titles">#REF!</definedName>
    <definedName name="Z_5E068C25_D435_46DE_A64A_D205E9289932_.wvu.PrintArea" localSheetId="1" hidden="1">'&lt;--przepusty'!$A$1:$J$45</definedName>
    <definedName name="Z_D77CCF3B_D797_41D0_B6E1_DD959026208A_.wvu.PrintArea" localSheetId="1" hidden="1">'&lt;--przepusty'!$A$1:$J$45</definedName>
  </definedNames>
  <calcPr calcId="191029"/>
  <customWorkbookViews>
    <customWorkbookView name="skrk - Widok osobisty" guid="{DFD46085-7CA0-4148-BC6E-BB530038F726}" mergeInterval="0" personalView="1" maximized="1" xWindow="1" yWindow="1" windowWidth="1916" windowHeight="983" tabRatio="938" activeSheetId="56"/>
    <customWorkbookView name="lewl - Widok osobisty" guid="{D77CCF3B-D797-41D0-B6E1-DD959026208A}" mergeInterval="0" personalView="1" maximized="1" xWindow="1" yWindow="1" windowWidth="1810" windowHeight="999" tabRatio="938" activeSheetId="3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wojl - Widok osobisty" guid="{0083642F-FC64-4801-91A4-9AFA22F77273}" mergeInterval="0" personalView="1" xWindow="6" yWindow="25" windowWidth="3499" windowHeight="1050" tabRatio="938" activeSheetId="6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85" l="1"/>
  <c r="H58" i="85"/>
  <c r="F51" i="86"/>
  <c r="F50" i="86"/>
  <c r="F47" i="86"/>
  <c r="F38" i="86" s="1"/>
  <c r="F39" i="86" s="1"/>
  <c r="F41" i="86"/>
  <c r="F34" i="86" s="1"/>
  <c r="F19" i="86"/>
  <c r="F20" i="86" s="1"/>
  <c r="B13" i="86"/>
  <c r="B14" i="86" s="1"/>
  <c r="B15" i="86" s="1"/>
  <c r="B16" i="86" s="1"/>
  <c r="B17" i="86" s="1"/>
  <c r="B18" i="86" s="1"/>
  <c r="B19" i="86" s="1"/>
  <c r="B20" i="86" s="1"/>
  <c r="B16" i="85"/>
  <c r="B17" i="85"/>
  <c r="B18" i="85" s="1"/>
  <c r="B19" i="85" s="1"/>
  <c r="B20" i="85" s="1"/>
  <c r="H15" i="85"/>
  <c r="H14" i="85"/>
  <c r="B14" i="85"/>
  <c r="B15" i="85" s="1"/>
  <c r="H13" i="85"/>
  <c r="B13" i="85"/>
  <c r="F36" i="86" l="1"/>
  <c r="H16" i="85" l="1"/>
  <c r="H69" i="85"/>
  <c r="F19" i="85"/>
  <c r="H18" i="85"/>
  <c r="H49" i="85" l="1"/>
  <c r="F41" i="85"/>
  <c r="F50" i="85"/>
  <c r="F47" i="85"/>
  <c r="F38" i="85" l="1"/>
  <c r="F39" i="85" s="1"/>
  <c r="F36" i="85"/>
  <c r="F34" i="85"/>
  <c r="H78" i="85"/>
  <c r="E17" i="87" s="1"/>
  <c r="H68" i="85" l="1"/>
  <c r="H67" i="85"/>
  <c r="H65" i="85" l="1"/>
  <c r="H62" i="85"/>
  <c r="H31" i="85"/>
  <c r="H57" i="85"/>
  <c r="H56" i="85" l="1"/>
  <c r="E14" i="87" s="1"/>
  <c r="F51" i="85" l="1"/>
  <c r="H50" i="85"/>
  <c r="H48" i="85"/>
  <c r="F20" i="85"/>
  <c r="H28" i="85"/>
  <c r="H30" i="85"/>
  <c r="H44" i="85" l="1"/>
  <c r="H36" i="85" l="1"/>
  <c r="H51" i="85" l="1"/>
  <c r="H47" i="85" l="1"/>
  <c r="E13" i="87" s="1"/>
  <c r="H11" i="85"/>
  <c r="H75" i="85"/>
  <c r="H73" i="85"/>
  <c r="H72" i="85"/>
  <c r="E16" i="87" s="1"/>
  <c r="H66" i="85"/>
  <c r="H64" i="85"/>
  <c r="H29" i="85"/>
  <c r="E11" i="87" s="1"/>
  <c r="H17" i="85"/>
  <c r="H41" i="85" l="1"/>
  <c r="H34" i="85"/>
  <c r="H25" i="85"/>
  <c r="H61" i="85"/>
  <c r="E15" i="87" s="1"/>
  <c r="H43" i="85"/>
  <c r="H39" i="85" l="1"/>
  <c r="H38" i="85"/>
  <c r="E12" i="87" s="1"/>
  <c r="H23" i="85"/>
  <c r="E10" i="87" s="1"/>
  <c r="H20" i="85" l="1"/>
  <c r="H19" i="85"/>
  <c r="E9" i="87" l="1"/>
  <c r="E18" i="87" s="1"/>
  <c r="E19" i="87" s="1"/>
  <c r="E20" i="87" s="1"/>
  <c r="H79" i="85"/>
  <c r="H81" i="85" s="1"/>
  <c r="H80" i="85" s="1"/>
  <c r="D9" i="74" l="1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</calcChain>
</file>

<file path=xl/sharedStrings.xml><?xml version="1.0" encoding="utf-8"?>
<sst xmlns="http://schemas.openxmlformats.org/spreadsheetml/2006/main" count="425" uniqueCount="194">
  <si>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</si>
  <si>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</si>
  <si>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</si>
  <si>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</si>
  <si>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</si>
  <si>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</si>
  <si>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</si>
  <si>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</si>
  <si>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</si>
  <si>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</si>
  <si>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</si>
  <si>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</si>
  <si>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</si>
  <si>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</si>
  <si>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</si>
  <si>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</si>
  <si>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</si>
  <si>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</si>
  <si>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</si>
  <si>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</si>
  <si>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</si>
  <si>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</si>
  <si>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</si>
  <si>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</si>
  <si>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</si>
  <si>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</si>
  <si>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</si>
  <si>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</si>
  <si>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</si>
  <si>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</si>
  <si>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</si>
  <si>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</si>
  <si>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</si>
  <si>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</si>
  <si>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</si>
  <si>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</si>
  <si>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</si>
  <si>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</si>
  <si>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</si>
  <si>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</si>
  <si>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</si>
  <si>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</si>
  <si>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</si>
  <si>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</si>
  <si>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</si>
  <si>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</si>
  <si>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</si>
  <si>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</si>
  <si>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</si>
  <si>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</si>
  <si>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</si>
  <si>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</si>
  <si>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</si>
  <si>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</si>
  <si>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</si>
  <si>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</si>
  <si>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</si>
  <si>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</si>
  <si>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</si>
  <si>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</si>
  <si>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</si>
  <si>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</si>
  <si>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</si>
  <si>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</si>
  <si>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</si>
  <si>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 xml:space="preserve"> ROBOTY PRZYGOTOWAWCZE</t>
  </si>
  <si>
    <t>D.01.01.01</t>
  </si>
  <si>
    <t>PODBUDOWY</t>
  </si>
  <si>
    <t>D.04.01.01</t>
  </si>
  <si>
    <t>Koryto wraz z profilowaniem i zagęszczeniem podłoża</t>
  </si>
  <si>
    <t>nazwa</t>
  </si>
  <si>
    <t>Cena jednostkowa [PLN]</t>
  </si>
  <si>
    <t>Wartość [PLN]</t>
  </si>
  <si>
    <t>D.04.00.00</t>
  </si>
  <si>
    <t>Odtworzenie trasy i punktów wysokościowych</t>
  </si>
  <si>
    <t>D.06.00.00</t>
  </si>
  <si>
    <t>ROBOTY WYKOŃCZENIOWE</t>
  </si>
  <si>
    <t>szt.</t>
  </si>
  <si>
    <t>m</t>
  </si>
  <si>
    <t>D.01.02.04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</si>
  <si>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</si>
  <si>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</si>
  <si>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ROBOTY ZIEMNE</t>
  </si>
  <si>
    <t>D.02.01.01</t>
  </si>
  <si>
    <t>Wykopy w gruntach nieskalistych</t>
  </si>
  <si>
    <r>
      <t>m</t>
    </r>
    <r>
      <rPr>
        <sz val="10"/>
        <rFont val="Calibri"/>
        <family val="2"/>
        <charset val="238"/>
      </rPr>
      <t>³</t>
    </r>
  </si>
  <si>
    <t>D.02.03.01</t>
  </si>
  <si>
    <t>Wykonanie nasypów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</si>
  <si>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</si>
  <si>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Rozbiórka elementów dróg</t>
  </si>
  <si>
    <t>D.04.03.01</t>
  </si>
  <si>
    <t>Oczyszczenie i skropienie warstw konstrukcyjnych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</si>
  <si>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</si>
  <si>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</si>
  <si>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NAWIERZCHNIE</t>
  </si>
  <si>
    <t>D.05.03.05</t>
  </si>
  <si>
    <t>Nawierzchnie z betonu asfaltowego</t>
  </si>
  <si>
    <t>D.07.00.00</t>
  </si>
  <si>
    <t>URZĄDZENIA BEZPIECZEŃSTWA RUCHU</t>
  </si>
  <si>
    <t>D.07.02.01</t>
  </si>
  <si>
    <t>Oznakowanie Pionowe</t>
  </si>
  <si>
    <t>D.03.00.00</t>
  </si>
  <si>
    <t>ODWODNIENIE KORPUSU DROGOWEGO</t>
  </si>
  <si>
    <t>Dodatek za każdy dalszy 1 km przewozu gruzu ponad 1 km (transport gruzu na odległość do 10 km)</t>
  </si>
  <si>
    <t>D.08.00.00</t>
  </si>
  <si>
    <t>ELEMENTY ULIC I DRÓG</t>
  </si>
  <si>
    <t>D.08.01.01</t>
  </si>
  <si>
    <t>Krawężniki betonowe na ławie betonowej</t>
  </si>
  <si>
    <t>Ustawienie słupków z rur stalowych ø70 dla znaków drogowych, wraz z wykopaniem i zasypaniem dołów z ubiciem warstwami</t>
  </si>
  <si>
    <t>D.04.05.01</t>
  </si>
  <si>
    <t>Podbudowa i podłoże z gruntu lub kruszywa stabilizowanego cementem</t>
  </si>
  <si>
    <t>D.07.01.01</t>
  </si>
  <si>
    <t>Oznakowanie Poziome</t>
  </si>
  <si>
    <t>D.08.03.01</t>
  </si>
  <si>
    <t>Betonowe obrzeża chodnikowe</t>
  </si>
  <si>
    <t>Ustawienie obrzeży betonowych o wymiarach 30x8x100 cm na ławie betonowej C8/10 z oporem, spoiny wypełnione zaprawą cementową</t>
  </si>
  <si>
    <t>Ogółem netto</t>
  </si>
  <si>
    <t xml:space="preserve"> VAT=23%</t>
  </si>
  <si>
    <t>Ogółem brutto</t>
  </si>
  <si>
    <t>Nr Spec. Tech.</t>
  </si>
  <si>
    <t>Ustawienie krawężników betonowych 15x30x100cm  wraz z wykonaniem ławy betonowej z oporem C12/15</t>
  </si>
  <si>
    <t>Ustawienie krawężników betonowych 12x25x100cm obniżonych wraz z wykonaniem ławy betonowej z oporem C12/15</t>
  </si>
  <si>
    <t xml:space="preserve">Wywiezienie gruzu z terenu rozbiórki samochodami na odl. do 1km </t>
  </si>
  <si>
    <t>KOSZTORYS INWESTORSKI</t>
  </si>
  <si>
    <t>D.03.02.01</t>
  </si>
  <si>
    <t>Elementy kanalizacji deszczowej</t>
  </si>
  <si>
    <t>Rozebranie przepustów pod zjazdami</t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</si>
  <si>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zcionka tekstu podstawowego"/>
        <family val="2"/>
        <charset val="238"/>
      </rPr>
      <t/>
    </r>
  </si>
  <si>
    <t>D.04.04.02</t>
  </si>
  <si>
    <t>Podbudowa z kruszyw łamanych stabilizowanych mechanicznie</t>
  </si>
  <si>
    <t>Warstwa mrozoochronna</t>
  </si>
  <si>
    <t>D.04.02.03</t>
  </si>
  <si>
    <t xml:space="preserve">szt. </t>
  </si>
  <si>
    <t>Kanały z rur PVC SN8 lite o śr. zewn. 200 mm  - przykanaliki</t>
  </si>
  <si>
    <t xml:space="preserve">Oczyszczenie warstw konstrukcyjnych bitumicznych mechanicznie - warstwa wiążąca </t>
  </si>
  <si>
    <t xml:space="preserve">Skropienie mechaniczne warstw konstrukcyjnych ulepszonych emulsją asfaltową - warstwa wiążąca </t>
  </si>
  <si>
    <t xml:space="preserve">Wykonanie wykopów mechanicznie w gruntach kat. I-V z transportem urobku na odkład lub nasyp na odległość do 6 km </t>
  </si>
  <si>
    <t xml:space="preserve">Wykonanie nasypów mechanicznie w gruntach kat. I-VI z pozyskaniem i transportem gruntu na odległość do 6 km (grunt pochodzący z dokopu) </t>
  </si>
  <si>
    <t>Wykonanie warstwy mrozoochronnej z kruszywa naturalnego stabilizowanego mechanicznie - pospółki, grubość warstwy po zagęszczeniu 10 cm (warstwa odsączająca zjazdów  i chodników )</t>
  </si>
  <si>
    <t xml:space="preserve">Studzienki kanalizacyjne systemowe, żelbetowe z osadnikiem 500 mm - wpusty deszczowe z pierścieniami odciążającymi, wpusty typ ciężki , żeliwne </t>
  </si>
  <si>
    <t>PRZEDMIAR ROBÓT</t>
  </si>
  <si>
    <t>Studnie rewizyjne z kręgów betonowych o śr. 1500 mm w gotowym wykopie o głębok. 1.5 m</t>
  </si>
  <si>
    <t>Wykonanie podbudowy z mieszanki związanej cementem C1,5/2 , grubość warstwy 15 cm (odtworzenie jezdni po przykanalikach)</t>
  </si>
  <si>
    <t>Wykonanie podbudowy z kruszywa łamanego 0/31,5 stabilizowanego mechanicznie - grubość warstwy po zagęszczeniu 20 cm (podbudowa DDPiR, odtworzenie jezdnii)</t>
  </si>
  <si>
    <t>Wykonanie podbudowy betonowej z  betonu C12/15, grubość warstwy po zagęszczeniu 20 cm (jezdnia przy krawężniku, )</t>
  </si>
  <si>
    <t>Wykonanie warstwy ścieralnej z  betonu asfaltowego AC 11S, grubość warstwy po zagęszczeniu 4 cm ( odtworzenie nawierzchni;  )</t>
  </si>
  <si>
    <t>Wykonanie warstwy wiążącej z betonu asfaltowego AC 11 W,  grubość warstwy 4 cm ( nawierzchnia DDPiR; )</t>
  </si>
  <si>
    <t>Wykonanie warstwy ścieralnej z  betonu asfaltowego AC 11S, grubość warstwy po zagęszczeniu 3 cm ( nawierzchnia DDPiR; )</t>
  </si>
  <si>
    <t>D.06.01.01</t>
  </si>
  <si>
    <t>Humusowanie z obsianiem rowów, grubość warstwy humusu 5 cm oraz wykonanie hydroobsiewu</t>
  </si>
  <si>
    <t>D.05.04.01</t>
  </si>
  <si>
    <t>Zab. geosiatką nawierzchni asfaltowej przed spękaniami</t>
  </si>
  <si>
    <t>Umocnienie powierzchniowe skarp, rowów i ścieków</t>
  </si>
  <si>
    <t>Umocnienie wlotu i wylotu przepustów pod zjazdami z bruku kamiennego na podsypce cementowo - piaskowej 1:4 gr. 15cm</t>
  </si>
  <si>
    <t>Wykonanie części przelotowej przepustów drogowych rurowych jednootworowych, która składa się z ławy fundamentowej, rur karbowanych PEHD SN8 śr. 0,4m wraz z wykonaniem zasypki z piasku i ławy żwirowej gr. 15 cm (przepusty pod zjazdami i przepust pod jezdnią)</t>
  </si>
  <si>
    <t>Oznakowanie poziome jezdni masami chemoutwardzalnymi gładkie - symbole (P-23, P-26)</t>
  </si>
  <si>
    <t>Oznakowanie poziome jezdni masami chemoutwardzalnymi struktura - linie   (P-1e, P-3q, P-4, P-6 )</t>
  </si>
  <si>
    <t>Ustawienie słupków z rur stalowych ( słupki wysięgnikowe wraz ze wspornikiemnad DDPiR) z   ø70 dla znaków drogowych, wraz z wykopaniem i zasypaniem dołów z ubiciem warstwami</t>
  </si>
  <si>
    <t>Przymocowanie do gotowych słupków znaków informacyjnych typ A,B,C,E średnie folia II generacji</t>
  </si>
  <si>
    <t>Przymocowanie do gotowych słupków znaków informacyjnych typ D średnie folia II generacji</t>
  </si>
  <si>
    <t>Przymocowanie do gotowych słupków znaków informacyjnych typ T średnie folia II generacji</t>
  </si>
  <si>
    <t>D.10.00.00</t>
  </si>
  <si>
    <t>INNE ROBOTY DROGOWE</t>
  </si>
  <si>
    <t>D.10.01.01</t>
  </si>
  <si>
    <t>Mury oporowe</t>
  </si>
  <si>
    <t>Wykonanie murów oporowych z elementów betonowych prefabrykowanych o przekroju w kształcie litery "L", H=1,5 m.</t>
  </si>
  <si>
    <t>Profilowanie i zagęszczenie podłoża mechanicznie pod warstwy konstrukcyjne jezdni, DDPiR w gruntach kat. I-IV</t>
  </si>
  <si>
    <t xml:space="preserve">Wykonanie ubezpieczenia płytami z betonu cementowego dna i skarp projektowanego rowu w miejscu wylotu przykanalika wpustu deszczowego do rowu, płyty chodnikowe, betonowe o wym. 50x50x7 cm na podsypce cementowo-piaskowej gr. 3 cm </t>
  </si>
  <si>
    <t>Przebudowa drogi gminnej nr 220829W w miejscowości Gliniak polegająca na budowie drogi dla pieszych i rowerów. Etap I, odc w km 0+000 - 0+466,6</t>
  </si>
  <si>
    <t>Wykonanie warstwy wiążącej z betonu asfaltowego AC 11 W,  grubość warstwy 5 cm ( zjazdy w ciągu DDPiR, odtworzenie nawierzchni; )</t>
  </si>
  <si>
    <t>Wykonanie warstwy wiążącej z betonu asfaltowego AC 11 W,  grubość warstwy 3 cm ( odtworzenie jezdni po przykanalikach; )</t>
  </si>
  <si>
    <t>Wzmocnienie nawierzchni bitumicznej siatką z włókien szklanych120kNx120kN pasem szer. 1 m. Siatka wstępnie powlekana asfaltem ( odtworzenie nawierzchni;  )</t>
  </si>
  <si>
    <t>Rozebranie nawierzchni bitumicznej wraz z pobudową grubości łącznej 25 cm</t>
  </si>
  <si>
    <t>Ustawienie poręczy ochronnych U-12a( bariera ocynk z rur o śr. 48,3 mm, h = 1,2 m)</t>
  </si>
  <si>
    <t>Rozebranie znaków drogowych</t>
  </si>
  <si>
    <t>TABELA ELEMENTÓW SCALONYCH</t>
  </si>
  <si>
    <t>l.p.</t>
  </si>
  <si>
    <t>Podstawa</t>
  </si>
  <si>
    <t>Opis robót</t>
  </si>
  <si>
    <t>Roboty przygotowawcze</t>
  </si>
  <si>
    <t>Roboty ziemne</t>
  </si>
  <si>
    <t>Odwodnienie korpusu drogowego</t>
  </si>
  <si>
    <t>Podbudowy</t>
  </si>
  <si>
    <t xml:space="preserve">Nawierzchnie </t>
  </si>
  <si>
    <t>Roboty wykończeniowe</t>
  </si>
  <si>
    <t>Urządzenia bezpieczeństwa ruchu</t>
  </si>
  <si>
    <t>Elementy ulic i dróg</t>
  </si>
  <si>
    <t>Roboty inne</t>
  </si>
  <si>
    <t>Razem netto:</t>
  </si>
  <si>
    <t>Podatek VAT:</t>
  </si>
  <si>
    <t>Razem brutto:</t>
  </si>
  <si>
    <t>Ścinanie drzew bez utrudnień śr. do 15cm wraz z karczowaniem pni oraz wywiezieniem dłużyc, gałęzi i karpiny</t>
  </si>
  <si>
    <t>Ścinanie drzew bez utrudnień śr. 16 - 35 cm wraz z karczowaniem pni oraz wywiezieniem dłużyc, gałęzi i karpiny</t>
  </si>
  <si>
    <t>Ścinanie drzew bez utrudnień śr. 36 - 50 cm wraz z karczowaniem pni oraz wywiezieniem dłużyc, gałęzi i karpiny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</si>
</sst>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0\+000"/>
    <numFmt numFmtId="166" formatCode="0.0"/>
    <numFmt numFmtId="167" formatCode="00\-000"/>
    <numFmt numFmtId="168" formatCode="0.000"/>
  </numFmts>
  <fonts count="37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222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7" xfId="0" applyFont="1" applyBorder="1" applyAlignment="1">
      <alignment horizontal="center" vertical="center"/>
    </xf>
    <xf numFmtId="0" fontId="14" fillId="0" borderId="0" xfId="0" applyFont="1"/>
    <xf numFmtId="0" fontId="13" fillId="0" borderId="2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7" fillId="0" borderId="14" xfId="13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7" fillId="0" borderId="24" xfId="13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1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5" fontId="2" fillId="0" borderId="12" xfId="13" applyNumberFormat="1" applyFont="1" applyBorder="1" applyAlignment="1">
      <alignment horizontal="center" vertical="center"/>
    </xf>
    <xf numFmtId="165" fontId="2" fillId="0" borderId="14" xfId="13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6" fontId="13" fillId="0" borderId="17" xfId="0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65" fontId="2" fillId="0" borderId="29" xfId="13" applyNumberFormat="1" applyFont="1" applyBorder="1" applyAlignment="1">
      <alignment horizontal="center" vertical="center"/>
    </xf>
    <xf numFmtId="166" fontId="13" fillId="0" borderId="20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7" fillId="0" borderId="18" xfId="0" applyNumberFormat="1" applyFont="1" applyBorder="1" applyAlignment="1">
      <alignment horizontal="center" vertical="center"/>
    </xf>
    <xf numFmtId="49" fontId="7" fillId="3" borderId="32" xfId="17" applyNumberFormat="1" applyFont="1" applyFill="1" applyBorder="1" applyAlignment="1">
      <alignment horizontal="left" vertical="center" wrapText="1"/>
    </xf>
    <xf numFmtId="0" fontId="7" fillId="3" borderId="17" xfId="17" applyFont="1" applyFill="1" applyBorder="1" applyAlignment="1">
      <alignment horizontal="center" vertical="center"/>
    </xf>
    <xf numFmtId="0" fontId="2" fillId="0" borderId="17" xfId="16" applyFont="1" applyBorder="1" applyAlignment="1">
      <alignment horizontal="center" vertical="center"/>
    </xf>
    <xf numFmtId="0" fontId="20" fillId="0" borderId="37" xfId="0" applyFont="1" applyBorder="1" applyAlignment="1">
      <alignment horizontal="left" wrapText="1"/>
    </xf>
    <xf numFmtId="0" fontId="2" fillId="2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7" xfId="0" quotePrefix="1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7" fillId="2" borderId="16" xfId="16" applyFont="1" applyFill="1" applyBorder="1" applyAlignment="1">
      <alignment horizontal="center" vertical="center"/>
    </xf>
    <xf numFmtId="49" fontId="7" fillId="2" borderId="16" xfId="16" applyNumberFormat="1" applyFont="1" applyFill="1" applyBorder="1" applyAlignment="1">
      <alignment horizontal="left" vertical="center" wrapText="1"/>
    </xf>
    <xf numFmtId="49" fontId="7" fillId="2" borderId="16" xfId="16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7" fillId="4" borderId="17" xfId="16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left" vertical="center" wrapText="1"/>
    </xf>
    <xf numFmtId="0" fontId="23" fillId="0" borderId="0" xfId="0" applyFont="1"/>
    <xf numFmtId="49" fontId="7" fillId="4" borderId="1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0" fontId="7" fillId="2" borderId="17" xfId="16" applyFont="1" applyFill="1" applyBorder="1" applyAlignment="1">
      <alignment horizontal="center" vertical="center"/>
    </xf>
    <xf numFmtId="49" fontId="7" fillId="2" borderId="17" xfId="16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9" fontId="25" fillId="0" borderId="17" xfId="0" quotePrefix="1" applyNumberFormat="1" applyFont="1" applyBorder="1" applyAlignment="1">
      <alignment horizontal="left" vertical="center" wrapText="1"/>
    </xf>
    <xf numFmtId="0" fontId="25" fillId="4" borderId="12" xfId="0" applyFont="1" applyFill="1" applyBorder="1" applyAlignment="1">
      <alignment horizontal="center" vertical="center"/>
    </xf>
    <xf numFmtId="0" fontId="26" fillId="4" borderId="17" xfId="16" applyFont="1" applyFill="1" applyBorder="1" applyAlignment="1">
      <alignment horizontal="center" vertical="center"/>
    </xf>
    <xf numFmtId="49" fontId="26" fillId="4" borderId="17" xfId="16" applyNumberFormat="1" applyFont="1" applyFill="1" applyBorder="1" applyAlignment="1">
      <alignment horizontal="left" vertical="center" wrapText="1"/>
    </xf>
    <xf numFmtId="49" fontId="26" fillId="4" borderId="17" xfId="16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 wrapText="1"/>
    </xf>
    <xf numFmtId="49" fontId="26" fillId="4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Border="1" applyAlignment="1">
      <alignment horizontal="left" vertical="center" wrapText="1"/>
    </xf>
    <xf numFmtId="49" fontId="25" fillId="4" borderId="17" xfId="0" applyNumberFormat="1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/>
    </xf>
    <xf numFmtId="0" fontId="7" fillId="3" borderId="31" xfId="17" applyFont="1" applyFill="1" applyBorder="1" applyAlignment="1">
      <alignment horizontal="center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/>
    </xf>
    <xf numFmtId="0" fontId="26" fillId="2" borderId="17" xfId="16" applyFont="1" applyFill="1" applyBorder="1" applyAlignment="1">
      <alignment horizontal="center" vertical="center"/>
    </xf>
    <xf numFmtId="49" fontId="26" fillId="2" borderId="17" xfId="16" applyNumberFormat="1" applyFont="1" applyFill="1" applyBorder="1" applyAlignment="1">
      <alignment horizontal="left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2" fontId="25" fillId="0" borderId="17" xfId="0" applyNumberFormat="1" applyFont="1" applyBorder="1" applyAlignment="1">
      <alignment horizontal="left" vertical="center" wrapText="1"/>
    </xf>
    <xf numFmtId="49" fontId="7" fillId="2" borderId="17" xfId="16" applyNumberFormat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49" fontId="2" fillId="0" borderId="17" xfId="16" applyNumberFormat="1" applyFont="1" applyBorder="1" applyAlignment="1">
      <alignment horizontal="left" vertical="center" wrapText="1"/>
    </xf>
    <xf numFmtId="49" fontId="7" fillId="2" borderId="20" xfId="16" applyNumberFormat="1" applyFont="1" applyFill="1" applyBorder="1" applyAlignment="1">
      <alignment horizontal="left" vertical="center" wrapText="1"/>
    </xf>
    <xf numFmtId="167" fontId="2" fillId="0" borderId="17" xfId="0" applyNumberFormat="1" applyFont="1" applyBorder="1" applyAlignment="1">
      <alignment horizontal="left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4" fontId="7" fillId="4" borderId="36" xfId="0" applyNumberFormat="1" applyFont="1" applyFill="1" applyBorder="1" applyAlignment="1">
      <alignment horizontal="center" vertical="center" wrapText="1"/>
    </xf>
    <xf numFmtId="168" fontId="7" fillId="0" borderId="36" xfId="0" applyNumberFormat="1" applyFont="1" applyBorder="1" applyAlignment="1">
      <alignment horizontal="center" vertical="center" wrapText="1"/>
    </xf>
    <xf numFmtId="2" fontId="7" fillId="4" borderId="36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2" fontId="26" fillId="0" borderId="36" xfId="0" applyNumberFormat="1" applyFont="1" applyBorder="1" applyAlignment="1">
      <alignment horizontal="center" vertical="center" wrapText="1"/>
    </xf>
    <xf numFmtId="2" fontId="26" fillId="3" borderId="36" xfId="0" applyNumberFormat="1" applyFont="1" applyFill="1" applyBorder="1" applyAlignment="1">
      <alignment horizontal="center" vertical="center" wrapText="1"/>
    </xf>
    <xf numFmtId="2" fontId="26" fillId="4" borderId="36" xfId="0" applyNumberFormat="1" applyFont="1" applyFill="1" applyBorder="1" applyAlignment="1">
      <alignment horizontal="center" vertical="center" wrapText="1"/>
    </xf>
    <xf numFmtId="2" fontId="7" fillId="3" borderId="36" xfId="0" applyNumberFormat="1" applyFont="1" applyFill="1" applyBorder="1" applyAlignment="1">
      <alignment horizontal="center" vertical="center" wrapText="1"/>
    </xf>
    <xf numFmtId="2" fontId="25" fillId="2" borderId="36" xfId="0" applyNumberFormat="1" applyFont="1" applyFill="1" applyBorder="1" applyAlignment="1">
      <alignment horizontal="center" vertical="center"/>
    </xf>
    <xf numFmtId="2" fontId="2" fillId="2" borderId="36" xfId="0" applyNumberFormat="1" applyFont="1" applyFill="1" applyBorder="1" applyAlignment="1">
      <alignment horizontal="center" vertical="center"/>
    </xf>
    <xf numFmtId="2" fontId="2" fillId="2" borderId="3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" fontId="21" fillId="0" borderId="17" xfId="22" applyNumberFormat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4" fontId="2" fillId="5" borderId="17" xfId="0" applyNumberFormat="1" applyFont="1" applyFill="1" applyBorder="1" applyAlignment="1">
      <alignment horizontal="center" vertical="center" wrapText="1"/>
    </xf>
    <xf numFmtId="0" fontId="34" fillId="0" borderId="17" xfId="0" applyFont="1" applyBorder="1"/>
    <xf numFmtId="49" fontId="7" fillId="2" borderId="11" xfId="16" applyNumberFormat="1" applyFont="1" applyFill="1" applyBorder="1" applyAlignment="1">
      <alignment vertical="center" wrapText="1"/>
    </xf>
    <xf numFmtId="4" fontId="7" fillId="4" borderId="13" xfId="0" applyNumberFormat="1" applyFont="1" applyFill="1" applyBorder="1" applyAlignment="1">
      <alignment vertical="center" wrapText="1"/>
    </xf>
    <xf numFmtId="4" fontId="21" fillId="0" borderId="13" xfId="0" applyNumberFormat="1" applyFont="1" applyBorder="1" applyAlignment="1">
      <alignment vertical="center"/>
    </xf>
    <xf numFmtId="4" fontId="7" fillId="3" borderId="13" xfId="0" applyNumberFormat="1" applyFont="1" applyFill="1" applyBorder="1" applyAlignment="1">
      <alignment vertical="center" wrapText="1"/>
    </xf>
    <xf numFmtId="4" fontId="21" fillId="5" borderId="13" xfId="0" applyNumberFormat="1" applyFont="1" applyFill="1" applyBorder="1" applyAlignment="1">
      <alignment vertical="center"/>
    </xf>
    <xf numFmtId="4" fontId="21" fillId="3" borderId="13" xfId="0" applyNumberFormat="1" applyFont="1" applyFill="1" applyBorder="1" applyAlignment="1">
      <alignment vertical="center"/>
    </xf>
    <xf numFmtId="4" fontId="2" fillId="4" borderId="13" xfId="22" applyNumberFormat="1" applyFont="1" applyFill="1" applyBorder="1" applyAlignment="1">
      <alignment vertical="center" wrapText="1"/>
    </xf>
    <xf numFmtId="4" fontId="31" fillId="0" borderId="8" xfId="0" applyNumberFormat="1" applyFont="1" applyBorder="1" applyAlignment="1">
      <alignment vertical="center"/>
    </xf>
    <xf numFmtId="4" fontId="31" fillId="0" borderId="9" xfId="0" applyNumberFormat="1" applyFont="1" applyBorder="1" applyAlignment="1">
      <alignment vertical="center"/>
    </xf>
    <xf numFmtId="4" fontId="31" fillId="0" borderId="40" xfId="0" applyNumberFormat="1" applyFont="1" applyBorder="1" applyAlignment="1">
      <alignment vertical="center"/>
    </xf>
    <xf numFmtId="0" fontId="7" fillId="0" borderId="17" xfId="16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 wrapText="1"/>
    </xf>
    <xf numFmtId="0" fontId="35" fillId="0" borderId="0" xfId="0" applyFont="1"/>
    <xf numFmtId="2" fontId="26" fillId="6" borderId="36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7" fillId="2" borderId="16" xfId="16" applyNumberFormat="1" applyFont="1" applyFill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/>
    </xf>
    <xf numFmtId="2" fontId="7" fillId="4" borderId="17" xfId="0" applyNumberFormat="1" applyFont="1" applyFill="1" applyBorder="1" applyAlignment="1">
      <alignment horizontal="center" vertical="center" wrapText="1"/>
    </xf>
    <xf numFmtId="2" fontId="21" fillId="5" borderId="17" xfId="0" applyNumberFormat="1" applyFont="1" applyFill="1" applyBorder="1" applyAlignment="1">
      <alignment horizontal="center" vertical="center"/>
    </xf>
    <xf numFmtId="2" fontId="21" fillId="3" borderId="17" xfId="0" applyNumberFormat="1" applyFont="1" applyFill="1" applyBorder="1" applyAlignment="1">
      <alignment horizontal="center" vertical="center"/>
    </xf>
    <xf numFmtId="2" fontId="2" fillId="4" borderId="17" xfId="22" applyNumberFormat="1" applyFont="1" applyFill="1" applyBorder="1" applyAlignment="1">
      <alignment horizontal="center" vertical="center" wrapText="1"/>
    </xf>
    <xf numFmtId="2" fontId="7" fillId="6" borderId="17" xfId="22" applyNumberFormat="1" applyFont="1" applyFill="1" applyBorder="1" applyAlignment="1">
      <alignment horizontal="center" vertical="center"/>
    </xf>
    <xf numFmtId="0" fontId="23" fillId="0" borderId="41" xfId="0" applyFont="1" applyBorder="1"/>
    <xf numFmtId="0" fontId="2" fillId="0" borderId="21" xfId="0" applyFont="1" applyBorder="1" applyAlignment="1">
      <alignment horizontal="center" vertical="center"/>
    </xf>
    <xf numFmtId="4" fontId="21" fillId="0" borderId="36" xfId="0" applyNumberFormat="1" applyFont="1" applyBorder="1" applyAlignment="1">
      <alignment vertical="center"/>
    </xf>
    <xf numFmtId="0" fontId="23" fillId="0" borderId="42" xfId="0" applyFont="1" applyBorder="1"/>
    <xf numFmtId="49" fontId="2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30" fillId="0" borderId="17" xfId="16" applyFont="1" applyBorder="1" applyAlignment="1">
      <alignment horizontal="center" vertical="center"/>
    </xf>
    <xf numFmtId="49" fontId="36" fillId="0" borderId="17" xfId="0" quotePrefix="1" applyNumberFormat="1" applyFont="1" applyBorder="1" applyAlignment="1">
      <alignment horizontal="left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21" fillId="0" borderId="17" xfId="22" applyNumberFormat="1" applyFont="1" applyBorder="1" applyAlignment="1">
      <alignment vertical="center"/>
    </xf>
    <xf numFmtId="4" fontId="21" fillId="0" borderId="13" xfId="22" applyNumberFormat="1" applyFont="1" applyBorder="1" applyAlignment="1">
      <alignment horizontal="right" vertical="center"/>
    </xf>
    <xf numFmtId="0" fontId="21" fillId="5" borderId="17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" fillId="0" borderId="20" xfId="16" applyFont="1" applyBorder="1" applyAlignment="1">
      <alignment horizontal="center" vertical="center"/>
    </xf>
    <xf numFmtId="49" fontId="25" fillId="0" borderId="20" xfId="0" quotePrefix="1" applyNumberFormat="1" applyFont="1" applyBorder="1" applyAlignment="1">
      <alignment horizontal="left" vertical="center" wrapText="1"/>
    </xf>
    <xf numFmtId="49" fontId="25" fillId="0" borderId="20" xfId="0" applyNumberFormat="1" applyFont="1" applyBorder="1" applyAlignment="1">
      <alignment horizontal="center" vertical="center" wrapText="1"/>
    </xf>
    <xf numFmtId="2" fontId="7" fillId="0" borderId="39" xfId="0" applyNumberFormat="1" applyFon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17" xfId="16" applyFont="1" applyFill="1" applyBorder="1" applyAlignment="1">
      <alignment horizontal="center" vertical="center"/>
    </xf>
    <xf numFmtId="49" fontId="7" fillId="5" borderId="17" xfId="0" applyNumberFormat="1" applyFont="1" applyFill="1" applyBorder="1" applyAlignment="1">
      <alignment horizontal="left" vertical="center" wrapText="1"/>
    </xf>
    <xf numFmtId="49" fontId="7" fillId="5" borderId="17" xfId="0" applyNumberFormat="1" applyFont="1" applyFill="1" applyBorder="1" applyAlignment="1">
      <alignment horizontal="center" vertical="center" wrapText="1"/>
    </xf>
    <xf numFmtId="2" fontId="7" fillId="5" borderId="36" xfId="0" applyNumberFormat="1" applyFont="1" applyFill="1" applyBorder="1" applyAlignment="1">
      <alignment horizontal="center" vertical="center" wrapText="1"/>
    </xf>
    <xf numFmtId="49" fontId="25" fillId="6" borderId="17" xfId="0" applyNumberFormat="1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center" vertical="center"/>
    </xf>
    <xf numFmtId="49" fontId="2" fillId="0" borderId="37" xfId="0" quotePrefix="1" applyNumberFormat="1" applyFont="1" applyBorder="1" applyAlignment="1">
      <alignment horizontal="left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2" fontId="7" fillId="6" borderId="37" xfId="22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7" xfId="0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left" vertical="center"/>
    </xf>
    <xf numFmtId="4" fontId="23" fillId="0" borderId="17" xfId="0" applyNumberFormat="1" applyFont="1" applyBorder="1" applyAlignment="1">
      <alignment vertical="center"/>
    </xf>
    <xf numFmtId="0" fontId="23" fillId="0" borderId="17" xfId="0" applyFont="1" applyBorder="1"/>
    <xf numFmtId="0" fontId="31" fillId="0" borderId="17" xfId="0" applyFont="1" applyBorder="1" applyAlignment="1">
      <alignment horizontal="right" vertical="center"/>
    </xf>
    <xf numFmtId="4" fontId="31" fillId="0" borderId="17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horizontal="right" vertical="center"/>
    </xf>
    <xf numFmtId="0" fontId="2" fillId="6" borderId="12" xfId="0" applyFont="1" applyFill="1" applyBorder="1" applyAlignment="1">
      <alignment horizontal="center" vertical="center"/>
    </xf>
    <xf numFmtId="49" fontId="2" fillId="0" borderId="33" xfId="0" applyNumberFormat="1" applyFont="1" applyBorder="1" applyAlignment="1">
      <alignment horizontal="left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168" fontId="7" fillId="0" borderId="17" xfId="0" applyNumberFormat="1" applyFont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 vertical="center" wrapText="1"/>
    </xf>
    <xf numFmtId="2" fontId="26" fillId="3" borderId="17" xfId="0" applyNumberFormat="1" applyFont="1" applyFill="1" applyBorder="1" applyAlignment="1">
      <alignment horizontal="center" vertical="center" wrapText="1"/>
    </xf>
    <xf numFmtId="2" fontId="26" fillId="4" borderId="17" xfId="0" applyNumberFormat="1" applyFont="1" applyFill="1" applyBorder="1" applyAlignment="1">
      <alignment horizontal="center" vertical="center" wrapText="1"/>
    </xf>
    <xf numFmtId="2" fontId="26" fillId="6" borderId="17" xfId="0" applyNumberFormat="1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2" fontId="25" fillId="2" borderId="17" xfId="0" applyNumberFormat="1" applyFont="1" applyFill="1" applyBorder="1" applyAlignment="1">
      <alignment horizontal="center" vertical="center"/>
    </xf>
    <xf numFmtId="2" fontId="7" fillId="5" borderId="17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0" borderId="0" xfId="0" applyFont="1"/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21" fillId="0" borderId="2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2" fontId="21" fillId="0" borderId="35" xfId="22" applyNumberFormat="1" applyFont="1" applyBorder="1" applyAlignment="1">
      <alignment horizontal="center" vertical="center" wrapText="1"/>
    </xf>
    <xf numFmtId="2" fontId="21" fillId="0" borderId="34" xfId="22" applyNumberFormat="1" applyFont="1" applyBorder="1" applyAlignment="1">
      <alignment horizontal="center" vertical="center" wrapText="1"/>
    </xf>
    <xf numFmtId="4" fontId="31" fillId="0" borderId="2" xfId="22" applyNumberFormat="1" applyFont="1" applyBorder="1" applyAlignment="1">
      <alignment vertical="center" wrapText="1"/>
    </xf>
    <xf numFmtId="4" fontId="31" fillId="0" borderId="23" xfId="22" applyNumberFormat="1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7" borderId="17" xfId="0" applyFont="1" applyFill="1" applyBorder="1" applyAlignment="1">
      <alignment horizontal="center" vertical="center" wrapText="1"/>
    </xf>
  </cellXfs>
  <cellStyles count="23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</cellStyles>
  <dxfs count="0"/>
  <tableStyles count="0" defaultTableStyle="TableStyleMedium9" defaultPivotStyle="PivotStyleLight16"/>
  <colors>
    <mruColors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I94"/>
  <sheetViews>
    <sheetView tabSelected="1" topLeftCell="A47" zoomScale="96" zoomScaleNormal="96" zoomScaleSheetLayoutView="100" workbookViewId="0">
      <selection activeCell="K55" sqref="K55"/>
    </sheetView>
  </sheetViews>
  <sheetFormatPr defaultRowHeight="14.25"/>
  <cols>
    <col min="1" max="1" width="9.375" style="52" customWidth="1"/>
    <col min="2" max="2" width="5.125" style="61" customWidth="1"/>
    <col min="3" max="3" width="10.625" style="61" customWidth="1"/>
    <col min="4" max="4" width="47.25" style="61" customWidth="1"/>
    <col min="5" max="5" width="7.625" style="61" customWidth="1"/>
    <col min="6" max="6" width="9" style="62" customWidth="1"/>
    <col min="7" max="7" width="7.875" style="129" customWidth="1"/>
    <col min="8" max="8" width="12.375" style="52" customWidth="1"/>
    <col min="9" max="16384" width="9" style="52"/>
  </cols>
  <sheetData>
    <row r="2" spans="2:8" ht="23.25">
      <c r="B2" s="198" t="s">
        <v>123</v>
      </c>
      <c r="C2" s="198"/>
      <c r="D2" s="198"/>
      <c r="E2" s="198"/>
      <c r="F2" s="198"/>
      <c r="G2" s="198"/>
      <c r="H2" s="198"/>
    </row>
    <row r="3" spans="2:8">
      <c r="B3"/>
      <c r="C3"/>
      <c r="D3"/>
      <c r="E3"/>
      <c r="F3"/>
      <c r="G3" s="128"/>
      <c r="H3"/>
    </row>
    <row r="4" spans="2:8" ht="36" customHeight="1">
      <c r="B4" s="199" t="s">
        <v>168</v>
      </c>
      <c r="C4" s="199"/>
      <c r="D4" s="199"/>
      <c r="E4" s="199"/>
      <c r="F4" s="199"/>
      <c r="G4" s="199"/>
      <c r="H4" s="199"/>
    </row>
    <row r="5" spans="2:8" ht="14.25" customHeight="1">
      <c r="B5"/>
      <c r="C5"/>
      <c r="D5"/>
      <c r="E5"/>
      <c r="F5"/>
      <c r="G5" s="128"/>
      <c r="H5"/>
    </row>
    <row r="6" spans="2:8" ht="15" thickBot="1"/>
    <row r="7" spans="2:8" ht="14.25" customHeight="1">
      <c r="B7" s="206" t="s">
        <v>60</v>
      </c>
      <c r="C7" s="208" t="s">
        <v>119</v>
      </c>
      <c r="D7" s="210" t="s">
        <v>61</v>
      </c>
      <c r="E7" s="200" t="s">
        <v>62</v>
      </c>
      <c r="F7" s="201"/>
      <c r="G7" s="202" t="s">
        <v>71</v>
      </c>
      <c r="H7" s="204" t="s">
        <v>72</v>
      </c>
    </row>
    <row r="8" spans="2:8" ht="37.5" customHeight="1" thickBot="1">
      <c r="B8" s="207"/>
      <c r="C8" s="209"/>
      <c r="D8" s="211"/>
      <c r="E8" s="92" t="s">
        <v>70</v>
      </c>
      <c r="F8" s="93" t="s">
        <v>63</v>
      </c>
      <c r="G8" s="203"/>
      <c r="H8" s="205"/>
    </row>
    <row r="9" spans="2:8">
      <c r="B9" s="42"/>
      <c r="C9" s="43" t="s">
        <v>64</v>
      </c>
      <c r="D9" s="44" t="s">
        <v>65</v>
      </c>
      <c r="E9" s="45"/>
      <c r="F9" s="45"/>
      <c r="G9" s="130"/>
      <c r="H9" s="114"/>
    </row>
    <row r="10" spans="2:8">
      <c r="B10" s="46"/>
      <c r="C10" s="38" t="s">
        <v>66</v>
      </c>
      <c r="D10" s="47" t="s">
        <v>74</v>
      </c>
      <c r="E10" s="53"/>
      <c r="F10" s="94"/>
      <c r="G10" s="96"/>
      <c r="H10" s="115"/>
    </row>
    <row r="11" spans="2:8" ht="84" customHeight="1">
      <c r="B11" s="39">
        <v>1</v>
      </c>
      <c r="C11" s="34"/>
      <c r="D11" s="91" t="s">
        <v>88</v>
      </c>
      <c r="E11" s="41" t="s">
        <v>49</v>
      </c>
      <c r="F11" s="95">
        <v>0.46700000000000003</v>
      </c>
      <c r="G11" s="131"/>
      <c r="H11" s="116">
        <f>ROUND(F11*G11,2)</f>
        <v>0</v>
      </c>
    </row>
    <row r="12" spans="2:8">
      <c r="B12" s="37"/>
      <c r="C12" s="49" t="s">
        <v>79</v>
      </c>
      <c r="D12" s="47" t="s">
        <v>89</v>
      </c>
      <c r="E12" s="53"/>
      <c r="F12" s="96"/>
      <c r="G12" s="96"/>
      <c r="H12" s="115"/>
    </row>
    <row r="13" spans="2:8" ht="25.5">
      <c r="B13" s="173">
        <f>B11+1</f>
        <v>2</v>
      </c>
      <c r="C13" s="41"/>
      <c r="D13" s="174" t="s">
        <v>191</v>
      </c>
      <c r="E13" s="41" t="s">
        <v>77</v>
      </c>
      <c r="F13" s="97">
        <v>5</v>
      </c>
      <c r="G13" s="149"/>
      <c r="H13" s="116">
        <f t="shared" ref="H13:H15" si="0">ROUND(F13*G13,2)</f>
        <v>0</v>
      </c>
    </row>
    <row r="14" spans="2:8" ht="25.5">
      <c r="B14" s="173">
        <f t="shared" ref="B14:B20" si="1">B13+1</f>
        <v>3</v>
      </c>
      <c r="C14" s="41"/>
      <c r="D14" s="174" t="s">
        <v>192</v>
      </c>
      <c r="E14" s="41" t="s">
        <v>77</v>
      </c>
      <c r="F14" s="97">
        <v>20</v>
      </c>
      <c r="G14" s="149"/>
      <c r="H14" s="116">
        <f t="shared" si="0"/>
        <v>0</v>
      </c>
    </row>
    <row r="15" spans="2:8" ht="25.5">
      <c r="B15" s="173">
        <f t="shared" si="1"/>
        <v>4</v>
      </c>
      <c r="C15" s="41"/>
      <c r="D15" s="174" t="s">
        <v>193</v>
      </c>
      <c r="E15" s="41" t="s">
        <v>77</v>
      </c>
      <c r="F15" s="97">
        <v>12</v>
      </c>
      <c r="G15" s="149"/>
      <c r="H15" s="116">
        <f t="shared" si="0"/>
        <v>0</v>
      </c>
    </row>
    <row r="16" spans="2:8">
      <c r="B16" s="173">
        <f t="shared" si="1"/>
        <v>5</v>
      </c>
      <c r="C16" s="87"/>
      <c r="D16" s="35" t="s">
        <v>174</v>
      </c>
      <c r="E16" s="41" t="s">
        <v>77</v>
      </c>
      <c r="F16" s="97">
        <v>6</v>
      </c>
      <c r="G16" s="131"/>
      <c r="H16" s="116">
        <f t="shared" ref="H16" si="2">ROUND(F16*G16,2)</f>
        <v>0</v>
      </c>
    </row>
    <row r="17" spans="2:9">
      <c r="B17" s="173">
        <f t="shared" si="1"/>
        <v>6</v>
      </c>
      <c r="C17" s="41"/>
      <c r="D17" s="35" t="s">
        <v>126</v>
      </c>
      <c r="E17" s="41" t="s">
        <v>78</v>
      </c>
      <c r="F17" s="97">
        <v>13</v>
      </c>
      <c r="G17" s="131"/>
      <c r="H17" s="116">
        <f t="shared" ref="H17:H20" si="3">ROUND(F17*G17,2)</f>
        <v>0</v>
      </c>
    </row>
    <row r="18" spans="2:9" ht="25.5">
      <c r="B18" s="173">
        <f t="shared" si="1"/>
        <v>7</v>
      </c>
      <c r="C18" s="87"/>
      <c r="D18" s="35" t="s">
        <v>172</v>
      </c>
      <c r="E18" s="41" t="s">
        <v>80</v>
      </c>
      <c r="F18" s="97">
        <v>262</v>
      </c>
      <c r="G18" s="131"/>
      <c r="H18" s="116">
        <f t="shared" ref="H18" si="4">ROUND(F18*G18,2)</f>
        <v>0</v>
      </c>
    </row>
    <row r="19" spans="2:9" ht="33" customHeight="1">
      <c r="B19" s="173">
        <f t="shared" si="1"/>
        <v>8</v>
      </c>
      <c r="C19" s="87"/>
      <c r="D19" s="82" t="s">
        <v>122</v>
      </c>
      <c r="E19" s="69" t="s">
        <v>85</v>
      </c>
      <c r="F19" s="98">
        <f>F17*0.31+F18*0.25</f>
        <v>69.53</v>
      </c>
      <c r="G19" s="131"/>
      <c r="H19" s="116">
        <f t="shared" si="3"/>
        <v>0</v>
      </c>
    </row>
    <row r="20" spans="2:9" ht="34.5" customHeight="1">
      <c r="B20" s="173">
        <f t="shared" si="1"/>
        <v>9</v>
      </c>
      <c r="C20" s="87"/>
      <c r="D20" s="82" t="s">
        <v>103</v>
      </c>
      <c r="E20" s="69" t="s">
        <v>85</v>
      </c>
      <c r="F20" s="98">
        <f>F19</f>
        <v>69.53</v>
      </c>
      <c r="G20" s="131"/>
      <c r="H20" s="116">
        <f t="shared" si="3"/>
        <v>0</v>
      </c>
    </row>
    <row r="21" spans="2:9">
      <c r="B21" s="73"/>
      <c r="C21" s="74" t="s">
        <v>81</v>
      </c>
      <c r="D21" s="32" t="s">
        <v>82</v>
      </c>
      <c r="E21" s="75"/>
      <c r="F21" s="99"/>
      <c r="G21" s="101"/>
      <c r="H21" s="117"/>
    </row>
    <row r="22" spans="2:9">
      <c r="B22" s="64"/>
      <c r="C22" s="65" t="s">
        <v>83</v>
      </c>
      <c r="D22" s="70" t="s">
        <v>84</v>
      </c>
      <c r="E22" s="72"/>
      <c r="F22" s="72"/>
      <c r="G22" s="132"/>
      <c r="H22" s="115"/>
    </row>
    <row r="23" spans="2:9" ht="41.25" customHeight="1">
      <c r="B23" s="68">
        <v>10</v>
      </c>
      <c r="C23" s="34"/>
      <c r="D23" s="71" t="s">
        <v>136</v>
      </c>
      <c r="E23" s="69" t="s">
        <v>85</v>
      </c>
      <c r="F23" s="98">
        <v>955.5</v>
      </c>
      <c r="G23" s="131"/>
      <c r="H23" s="116">
        <f>ROUND(F23*G23,2)</f>
        <v>0</v>
      </c>
      <c r="I23" s="126"/>
    </row>
    <row r="24" spans="2:9">
      <c r="B24" s="64"/>
      <c r="C24" s="65" t="s">
        <v>86</v>
      </c>
      <c r="D24" s="70" t="s">
        <v>87</v>
      </c>
      <c r="E24" s="72"/>
      <c r="F24" s="100"/>
      <c r="G24" s="133"/>
      <c r="H24" s="118"/>
      <c r="I24" s="126"/>
    </row>
    <row r="25" spans="2:9" ht="41.25" customHeight="1">
      <c r="B25" s="68">
        <v>11</v>
      </c>
      <c r="C25" s="34"/>
      <c r="D25" s="71" t="s">
        <v>137</v>
      </c>
      <c r="E25" s="69" t="s">
        <v>85</v>
      </c>
      <c r="F25" s="127">
        <v>1656</v>
      </c>
      <c r="G25" s="131"/>
      <c r="H25" s="116">
        <f>ROUND(F25*G25,2)</f>
        <v>0</v>
      </c>
    </row>
    <row r="26" spans="2:9">
      <c r="B26" s="73"/>
      <c r="C26" s="74" t="s">
        <v>101</v>
      </c>
      <c r="D26" s="32" t="s">
        <v>102</v>
      </c>
      <c r="E26" s="75"/>
      <c r="F26" s="99"/>
      <c r="G26" s="134"/>
      <c r="H26" s="119"/>
    </row>
    <row r="27" spans="2:9" ht="27" customHeight="1">
      <c r="B27" s="37"/>
      <c r="C27" s="49" t="s">
        <v>124</v>
      </c>
      <c r="D27" s="47" t="s">
        <v>125</v>
      </c>
      <c r="E27" s="111"/>
      <c r="F27" s="112"/>
      <c r="G27" s="135"/>
      <c r="H27" s="120"/>
    </row>
    <row r="28" spans="2:9" ht="51" customHeight="1">
      <c r="B28" s="39">
        <v>12</v>
      </c>
      <c r="C28" s="113"/>
      <c r="D28" s="40" t="s">
        <v>139</v>
      </c>
      <c r="E28" s="41" t="s">
        <v>132</v>
      </c>
      <c r="F28" s="145">
        <v>10</v>
      </c>
      <c r="G28" s="146"/>
      <c r="H28" s="147">
        <f t="shared" ref="H28" si="5">G28*F28</f>
        <v>0</v>
      </c>
    </row>
    <row r="29" spans="2:9" ht="36" customHeight="1">
      <c r="B29" s="39">
        <v>13</v>
      </c>
      <c r="C29" s="113"/>
      <c r="D29" s="40" t="s">
        <v>133</v>
      </c>
      <c r="E29" s="41" t="s">
        <v>58</v>
      </c>
      <c r="F29" s="110">
        <v>75</v>
      </c>
      <c r="G29" s="136"/>
      <c r="H29" s="116">
        <f t="shared" ref="H29" si="6">ROUND(F29*G29,2)</f>
        <v>0</v>
      </c>
    </row>
    <row r="30" spans="2:9" ht="40.5" customHeight="1">
      <c r="B30" s="39">
        <v>14</v>
      </c>
      <c r="C30" s="143"/>
      <c r="D30" s="144" t="s">
        <v>141</v>
      </c>
      <c r="E30" s="41" t="s">
        <v>77</v>
      </c>
      <c r="F30" s="145">
        <v>1</v>
      </c>
      <c r="G30" s="146"/>
      <c r="H30" s="147">
        <f t="shared" ref="H30" si="7">G30*F30</f>
        <v>0</v>
      </c>
    </row>
    <row r="31" spans="2:9" ht="66.75" customHeight="1">
      <c r="B31" s="39">
        <v>15</v>
      </c>
      <c r="C31" s="143"/>
      <c r="D31" s="160" t="s">
        <v>154</v>
      </c>
      <c r="E31" s="69" t="s">
        <v>78</v>
      </c>
      <c r="F31" s="98">
        <v>24</v>
      </c>
      <c r="G31" s="149"/>
      <c r="H31" s="116">
        <f>ROUND(F31*G31,2)</f>
        <v>0</v>
      </c>
    </row>
    <row r="32" spans="2:9">
      <c r="B32" s="50"/>
      <c r="C32" s="33" t="s">
        <v>73</v>
      </c>
      <c r="D32" s="32" t="s">
        <v>67</v>
      </c>
      <c r="E32" s="54"/>
      <c r="F32" s="101"/>
      <c r="G32" s="134"/>
      <c r="H32" s="119"/>
    </row>
    <row r="33" spans="1:9" ht="29.25" customHeight="1">
      <c r="B33" s="37"/>
      <c r="C33" s="49" t="s">
        <v>68</v>
      </c>
      <c r="D33" s="51" t="s">
        <v>69</v>
      </c>
      <c r="E33" s="55"/>
      <c r="F33" s="96"/>
      <c r="G33" s="133"/>
      <c r="H33" s="118"/>
    </row>
    <row r="34" spans="1:9" ht="48.75" customHeight="1">
      <c r="B34" s="39">
        <v>16</v>
      </c>
      <c r="C34" s="34"/>
      <c r="D34" s="48" t="s">
        <v>166</v>
      </c>
      <c r="E34" s="41" t="s">
        <v>80</v>
      </c>
      <c r="F34" s="97">
        <f>F41+F44</f>
        <v>1549</v>
      </c>
      <c r="G34" s="131"/>
      <c r="H34" s="116">
        <f>ROUND(F34*G34,2)</f>
        <v>0</v>
      </c>
    </row>
    <row r="35" spans="1:9" ht="33" customHeight="1">
      <c r="B35" s="37"/>
      <c r="C35" s="49" t="s">
        <v>131</v>
      </c>
      <c r="D35" s="47" t="s">
        <v>130</v>
      </c>
      <c r="E35" s="55"/>
      <c r="F35" s="96"/>
      <c r="G35" s="133"/>
      <c r="H35" s="118"/>
    </row>
    <row r="36" spans="1:9" ht="55.5" customHeight="1">
      <c r="B36" s="39">
        <v>17</v>
      </c>
      <c r="C36" s="124"/>
      <c r="D36" s="48" t="s">
        <v>138</v>
      </c>
      <c r="E36" s="41" t="s">
        <v>127</v>
      </c>
      <c r="F36" s="97">
        <f>F41</f>
        <v>1434</v>
      </c>
      <c r="G36" s="131"/>
      <c r="H36" s="116">
        <f>ROUND(F36*G36,2)</f>
        <v>0</v>
      </c>
    </row>
    <row r="37" spans="1:9" ht="30" customHeight="1">
      <c r="B37" s="64"/>
      <c r="C37" s="65" t="s">
        <v>90</v>
      </c>
      <c r="D37" s="70" t="s">
        <v>91</v>
      </c>
      <c r="E37" s="72"/>
      <c r="F37" s="100"/>
      <c r="G37" s="133"/>
      <c r="H37" s="118"/>
    </row>
    <row r="38" spans="1:9" ht="39" customHeight="1">
      <c r="B38" s="68">
        <v>18</v>
      </c>
      <c r="C38" s="34"/>
      <c r="D38" s="71" t="s">
        <v>134</v>
      </c>
      <c r="E38" s="69" t="s">
        <v>92</v>
      </c>
      <c r="F38" s="98">
        <f>F47+F48</f>
        <v>1549</v>
      </c>
      <c r="G38" s="131"/>
      <c r="H38" s="116">
        <f>ROUND(F38*G38,2)</f>
        <v>0</v>
      </c>
    </row>
    <row r="39" spans="1:9" ht="42" customHeight="1">
      <c r="B39" s="68">
        <v>19</v>
      </c>
      <c r="C39" s="34"/>
      <c r="D39" s="71" t="s">
        <v>135</v>
      </c>
      <c r="E39" s="69" t="s">
        <v>92</v>
      </c>
      <c r="F39" s="98">
        <f>F38</f>
        <v>1549</v>
      </c>
      <c r="G39" s="131"/>
      <c r="H39" s="116">
        <f t="shared" ref="H39" si="8">ROUND(F39*G39,2)</f>
        <v>0</v>
      </c>
    </row>
    <row r="40" spans="1:9" ht="25.5">
      <c r="B40" s="37"/>
      <c r="C40" s="49" t="s">
        <v>128</v>
      </c>
      <c r="D40" s="47" t="s">
        <v>129</v>
      </c>
      <c r="E40" s="55"/>
      <c r="F40" s="96"/>
      <c r="G40" s="133"/>
      <c r="H40" s="118"/>
    </row>
    <row r="41" spans="1:9" ht="38.25">
      <c r="A41" s="137"/>
      <c r="B41" s="138">
        <v>20</v>
      </c>
      <c r="C41" s="34"/>
      <c r="D41" s="48" t="s">
        <v>143</v>
      </c>
      <c r="E41" s="41" t="s">
        <v>127</v>
      </c>
      <c r="F41" s="125">
        <f>1371+36+27</f>
        <v>1434</v>
      </c>
      <c r="G41" s="131"/>
      <c r="H41" s="139">
        <f>ROUND(F41*G41,2)</f>
        <v>0</v>
      </c>
      <c r="I41" s="140"/>
    </row>
    <row r="42" spans="1:9" ht="29.25" customHeight="1">
      <c r="B42" s="64"/>
      <c r="C42" s="65" t="s">
        <v>109</v>
      </c>
      <c r="D42" s="70" t="s">
        <v>110</v>
      </c>
      <c r="E42" s="72"/>
      <c r="F42" s="100"/>
      <c r="G42" s="133"/>
      <c r="H42" s="118"/>
    </row>
    <row r="43" spans="1:9" ht="43.5" customHeight="1">
      <c r="B43" s="68">
        <v>21</v>
      </c>
      <c r="C43" s="88"/>
      <c r="D43" s="71" t="s">
        <v>142</v>
      </c>
      <c r="E43" s="69" t="s">
        <v>92</v>
      </c>
      <c r="F43" s="98">
        <v>36</v>
      </c>
      <c r="G43" s="131"/>
      <c r="H43" s="116">
        <f t="shared" ref="H43:H44" si="9">ROUND(F43*G43,2)</f>
        <v>0</v>
      </c>
    </row>
    <row r="44" spans="1:9" ht="43.5" customHeight="1">
      <c r="B44" s="68">
        <v>22</v>
      </c>
      <c r="C44" s="88"/>
      <c r="D44" s="71" t="s">
        <v>144</v>
      </c>
      <c r="E44" s="69" t="s">
        <v>92</v>
      </c>
      <c r="F44" s="98">
        <v>115</v>
      </c>
      <c r="G44" s="131"/>
      <c r="H44" s="116">
        <f t="shared" si="9"/>
        <v>0</v>
      </c>
    </row>
    <row r="45" spans="1:9">
      <c r="B45" s="78"/>
      <c r="C45" s="79" t="s">
        <v>93</v>
      </c>
      <c r="D45" s="80" t="s">
        <v>94</v>
      </c>
      <c r="E45" s="81"/>
      <c r="F45" s="102"/>
      <c r="G45" s="134"/>
      <c r="H45" s="119"/>
    </row>
    <row r="46" spans="1:9">
      <c r="B46" s="64"/>
      <c r="C46" s="65" t="s">
        <v>95</v>
      </c>
      <c r="D46" s="66" t="s">
        <v>96</v>
      </c>
      <c r="E46" s="67"/>
      <c r="F46" s="100"/>
      <c r="G46" s="133"/>
      <c r="H46" s="118"/>
    </row>
    <row r="47" spans="1:9" ht="41.25" customHeight="1">
      <c r="B47" s="68">
        <v>23</v>
      </c>
      <c r="C47" s="34"/>
      <c r="D47" s="63" t="s">
        <v>169</v>
      </c>
      <c r="E47" s="69" t="s">
        <v>92</v>
      </c>
      <c r="F47" s="98">
        <f>F43+F44+27</f>
        <v>178</v>
      </c>
      <c r="G47" s="131"/>
      <c r="H47" s="116">
        <f t="shared" ref="H47" si="10">ROUND(F47*G47,2)</f>
        <v>0</v>
      </c>
    </row>
    <row r="48" spans="1:9" ht="41.25" customHeight="1">
      <c r="B48" s="68">
        <v>24</v>
      </c>
      <c r="C48" s="34"/>
      <c r="D48" s="63" t="s">
        <v>146</v>
      </c>
      <c r="E48" s="69" t="s">
        <v>92</v>
      </c>
      <c r="F48" s="98">
        <v>1371</v>
      </c>
      <c r="G48" s="131"/>
      <c r="H48" s="116">
        <f t="shared" ref="H48" si="11">ROUND(F48*G48,2)</f>
        <v>0</v>
      </c>
    </row>
    <row r="49" spans="2:8" ht="41.25" customHeight="1">
      <c r="B49" s="68">
        <v>25</v>
      </c>
      <c r="C49" s="34"/>
      <c r="D49" s="63" t="s">
        <v>170</v>
      </c>
      <c r="E49" s="69" t="s">
        <v>92</v>
      </c>
      <c r="F49" s="98">
        <v>36</v>
      </c>
      <c r="G49" s="131"/>
      <c r="H49" s="116">
        <f t="shared" ref="H49" si="12">ROUND(F49*G49,2)</f>
        <v>0</v>
      </c>
    </row>
    <row r="50" spans="2:8" ht="41.25" customHeight="1">
      <c r="B50" s="68">
        <v>26</v>
      </c>
      <c r="C50" s="34"/>
      <c r="D50" s="71" t="s">
        <v>147</v>
      </c>
      <c r="E50" s="69" t="s">
        <v>92</v>
      </c>
      <c r="F50" s="98">
        <f>1371+27</f>
        <v>1398</v>
      </c>
      <c r="G50" s="131"/>
      <c r="H50" s="116">
        <f t="shared" ref="H50" si="13">ROUND(F50*G50,2)</f>
        <v>0</v>
      </c>
    </row>
    <row r="51" spans="2:8" ht="39.75" customHeight="1">
      <c r="B51" s="68">
        <v>27</v>
      </c>
      <c r="C51" s="34"/>
      <c r="D51" s="71" t="s">
        <v>145</v>
      </c>
      <c r="E51" s="69" t="s">
        <v>92</v>
      </c>
      <c r="F51" s="98">
        <f>F44+F43</f>
        <v>151</v>
      </c>
      <c r="G51" s="131"/>
      <c r="H51" s="116">
        <f t="shared" ref="H51:H53" si="14">ROUND(F51*G51,2)</f>
        <v>0</v>
      </c>
    </row>
    <row r="52" spans="2:8" ht="25.5" customHeight="1">
      <c r="B52" s="155"/>
      <c r="C52" s="156" t="s">
        <v>150</v>
      </c>
      <c r="D52" s="157" t="s">
        <v>151</v>
      </c>
      <c r="E52" s="158"/>
      <c r="F52" s="159"/>
      <c r="G52" s="133"/>
      <c r="H52" s="118"/>
    </row>
    <row r="53" spans="2:8" ht="48" customHeight="1">
      <c r="B53" s="68">
        <v>28</v>
      </c>
      <c r="C53" s="34"/>
      <c r="D53" s="71" t="s">
        <v>171</v>
      </c>
      <c r="E53" s="69" t="s">
        <v>50</v>
      </c>
      <c r="F53" s="98">
        <v>66</v>
      </c>
      <c r="G53" s="131"/>
      <c r="H53" s="116">
        <f t="shared" si="14"/>
        <v>0</v>
      </c>
    </row>
    <row r="54" spans="2:8">
      <c r="B54" s="36"/>
      <c r="C54" s="56" t="s">
        <v>75</v>
      </c>
      <c r="D54" s="57" t="s">
        <v>76</v>
      </c>
      <c r="E54" s="58"/>
      <c r="F54" s="103"/>
      <c r="G54" s="134"/>
      <c r="H54" s="119"/>
    </row>
    <row r="55" spans="2:8">
      <c r="B55" s="64"/>
      <c r="C55" s="65" t="s">
        <v>148</v>
      </c>
      <c r="D55" s="66" t="s">
        <v>152</v>
      </c>
      <c r="E55" s="67"/>
      <c r="F55" s="100"/>
      <c r="G55" s="148"/>
      <c r="H55" s="118"/>
    </row>
    <row r="56" spans="2:8" ht="29.25" customHeight="1">
      <c r="B56" s="68">
        <v>29</v>
      </c>
      <c r="C56" s="34"/>
      <c r="D56" s="63" t="s">
        <v>149</v>
      </c>
      <c r="E56" s="69" t="s">
        <v>92</v>
      </c>
      <c r="F56" s="97">
        <v>1757</v>
      </c>
      <c r="G56" s="149"/>
      <c r="H56" s="116">
        <f>ROUND(F56*G56,2)</f>
        <v>0</v>
      </c>
    </row>
    <row r="57" spans="2:8" ht="37.5" customHeight="1">
      <c r="B57" s="150">
        <v>30</v>
      </c>
      <c r="C57" s="151"/>
      <c r="D57" s="152" t="s">
        <v>153</v>
      </c>
      <c r="E57" s="69" t="s">
        <v>92</v>
      </c>
      <c r="F57" s="97">
        <v>10</v>
      </c>
      <c r="G57" s="149"/>
      <c r="H57" s="116">
        <f>ROUND(F57*G57,2)</f>
        <v>0</v>
      </c>
    </row>
    <row r="58" spans="2:8" ht="69" customHeight="1">
      <c r="B58" s="68">
        <v>31</v>
      </c>
      <c r="C58" s="151"/>
      <c r="D58" s="152" t="s">
        <v>167</v>
      </c>
      <c r="E58" s="153" t="s">
        <v>50</v>
      </c>
      <c r="F58" s="154">
        <v>7.5</v>
      </c>
      <c r="G58" s="149"/>
      <c r="H58" s="116">
        <f>ROUND(F58*G58,2)</f>
        <v>0</v>
      </c>
    </row>
    <row r="59" spans="2:8">
      <c r="B59" s="76"/>
      <c r="C59" s="77" t="s">
        <v>97</v>
      </c>
      <c r="D59" s="90" t="s">
        <v>98</v>
      </c>
      <c r="E59" s="86"/>
      <c r="F59" s="104"/>
      <c r="G59" s="134"/>
      <c r="H59" s="119"/>
    </row>
    <row r="60" spans="2:8">
      <c r="B60" s="64"/>
      <c r="C60" s="65" t="s">
        <v>111</v>
      </c>
      <c r="D60" s="66" t="s">
        <v>112</v>
      </c>
      <c r="E60" s="67"/>
      <c r="F60" s="100"/>
      <c r="G60" s="133"/>
      <c r="H60" s="118"/>
    </row>
    <row r="61" spans="2:8" ht="45.75" customHeight="1">
      <c r="B61" s="68">
        <v>32</v>
      </c>
      <c r="C61" s="34"/>
      <c r="D61" s="89" t="s">
        <v>156</v>
      </c>
      <c r="E61" s="69" t="s">
        <v>92</v>
      </c>
      <c r="F61" s="98">
        <v>105.24</v>
      </c>
      <c r="G61" s="131"/>
      <c r="H61" s="116">
        <f t="shared" ref="H61" si="15">ROUND(F61*G61,2)</f>
        <v>0</v>
      </c>
    </row>
    <row r="62" spans="2:8" ht="45.75" customHeight="1">
      <c r="B62" s="68">
        <v>33</v>
      </c>
      <c r="C62" s="34"/>
      <c r="D62" s="89" t="s">
        <v>155</v>
      </c>
      <c r="E62" s="69" t="s">
        <v>92</v>
      </c>
      <c r="F62" s="98">
        <v>14</v>
      </c>
      <c r="G62" s="131"/>
      <c r="H62" s="116">
        <f t="shared" ref="H62" si="16">ROUND(F62*G62,2)</f>
        <v>0</v>
      </c>
    </row>
    <row r="63" spans="2:8">
      <c r="B63" s="37"/>
      <c r="C63" s="49" t="s">
        <v>99</v>
      </c>
      <c r="D63" s="60" t="s">
        <v>100</v>
      </c>
      <c r="E63" s="59"/>
      <c r="F63" s="96"/>
      <c r="G63" s="133"/>
      <c r="H63" s="118"/>
    </row>
    <row r="64" spans="2:8" ht="39" customHeight="1">
      <c r="B64" s="39">
        <v>34</v>
      </c>
      <c r="C64" s="34"/>
      <c r="D64" s="40" t="s">
        <v>108</v>
      </c>
      <c r="E64" s="41" t="s">
        <v>77</v>
      </c>
      <c r="F64" s="97">
        <v>5</v>
      </c>
      <c r="G64" s="131"/>
      <c r="H64" s="116">
        <f t="shared" ref="H64:H66" si="17">ROUND(F64*G64,2)</f>
        <v>0</v>
      </c>
    </row>
    <row r="65" spans="2:8" ht="54" customHeight="1">
      <c r="B65" s="39">
        <v>35</v>
      </c>
      <c r="C65" s="34"/>
      <c r="D65" s="40" t="s">
        <v>157</v>
      </c>
      <c r="E65" s="41" t="s">
        <v>77</v>
      </c>
      <c r="F65" s="97">
        <v>4</v>
      </c>
      <c r="G65" s="131"/>
      <c r="H65" s="116">
        <f t="shared" ref="H65" si="18">ROUND(F65*G65,2)</f>
        <v>0</v>
      </c>
    </row>
    <row r="66" spans="2:8" ht="27.75" customHeight="1">
      <c r="B66" s="39">
        <v>36</v>
      </c>
      <c r="C66" s="34"/>
      <c r="D66" s="63" t="s">
        <v>158</v>
      </c>
      <c r="E66" s="69" t="s">
        <v>77</v>
      </c>
      <c r="F66" s="98">
        <v>11</v>
      </c>
      <c r="G66" s="131"/>
      <c r="H66" s="116">
        <f t="shared" si="17"/>
        <v>0</v>
      </c>
    </row>
    <row r="67" spans="2:8" ht="27.75" customHeight="1">
      <c r="B67" s="39">
        <v>37</v>
      </c>
      <c r="C67" s="34"/>
      <c r="D67" s="63" t="s">
        <v>159</v>
      </c>
      <c r="E67" s="69" t="s">
        <v>77</v>
      </c>
      <c r="F67" s="98">
        <v>1</v>
      </c>
      <c r="G67" s="131"/>
      <c r="H67" s="116">
        <f t="shared" ref="H67" si="19">ROUND(F67*G67,2)</f>
        <v>0</v>
      </c>
    </row>
    <row r="68" spans="2:8" ht="27.75" customHeight="1">
      <c r="B68" s="39">
        <v>38</v>
      </c>
      <c r="C68" s="34"/>
      <c r="D68" s="63" t="s">
        <v>160</v>
      </c>
      <c r="E68" s="69" t="s">
        <v>77</v>
      </c>
      <c r="F68" s="98">
        <v>2</v>
      </c>
      <c r="G68" s="131"/>
      <c r="H68" s="116">
        <f t="shared" ref="H68:H69" si="20">ROUND(F68*G68,2)</f>
        <v>0</v>
      </c>
    </row>
    <row r="69" spans="2:8" ht="27.75" customHeight="1">
      <c r="B69" s="39">
        <v>39</v>
      </c>
      <c r="C69" s="34"/>
      <c r="D69" s="162" t="s">
        <v>173</v>
      </c>
      <c r="E69" s="163" t="s">
        <v>78</v>
      </c>
      <c r="F69" s="110">
        <v>24</v>
      </c>
      <c r="G69" s="164"/>
      <c r="H69" s="116">
        <f t="shared" si="20"/>
        <v>0</v>
      </c>
    </row>
    <row r="70" spans="2:8">
      <c r="B70" s="36"/>
      <c r="C70" s="83" t="s">
        <v>104</v>
      </c>
      <c r="D70" s="80" t="s">
        <v>105</v>
      </c>
      <c r="E70" s="84"/>
      <c r="F70" s="102"/>
      <c r="G70" s="134"/>
      <c r="H70" s="119"/>
    </row>
    <row r="71" spans="2:8">
      <c r="B71" s="37"/>
      <c r="C71" s="38" t="s">
        <v>106</v>
      </c>
      <c r="D71" s="70" t="s">
        <v>107</v>
      </c>
      <c r="E71" s="85"/>
      <c r="F71" s="100"/>
      <c r="G71" s="133"/>
      <c r="H71" s="118"/>
    </row>
    <row r="72" spans="2:8" ht="31.5" customHeight="1">
      <c r="B72" s="39">
        <v>40</v>
      </c>
      <c r="C72" s="34"/>
      <c r="D72" s="71" t="s">
        <v>120</v>
      </c>
      <c r="E72" s="69" t="s">
        <v>78</v>
      </c>
      <c r="F72" s="98">
        <v>460</v>
      </c>
      <c r="G72" s="131"/>
      <c r="H72" s="116">
        <f t="shared" ref="H72:H73" si="21">ROUND(F72*G72,2)</f>
        <v>0</v>
      </c>
    </row>
    <row r="73" spans="2:8" ht="38.25">
      <c r="B73" s="39">
        <v>41</v>
      </c>
      <c r="C73" s="34"/>
      <c r="D73" s="71" t="s">
        <v>121</v>
      </c>
      <c r="E73" s="69" t="s">
        <v>78</v>
      </c>
      <c r="F73" s="98">
        <v>8</v>
      </c>
      <c r="G73" s="131"/>
      <c r="H73" s="116">
        <f t="shared" si="21"/>
        <v>0</v>
      </c>
    </row>
    <row r="74" spans="2:8">
      <c r="B74" s="37"/>
      <c r="C74" s="38" t="s">
        <v>113</v>
      </c>
      <c r="D74" s="70" t="s">
        <v>114</v>
      </c>
      <c r="E74" s="85"/>
      <c r="F74" s="100"/>
      <c r="G74" s="133"/>
      <c r="H74" s="118"/>
    </row>
    <row r="75" spans="2:8" ht="42.75" customHeight="1">
      <c r="B75" s="39">
        <v>42</v>
      </c>
      <c r="C75" s="34"/>
      <c r="D75" s="71" t="s">
        <v>115</v>
      </c>
      <c r="E75" s="69" t="s">
        <v>78</v>
      </c>
      <c r="F75" s="98">
        <v>452</v>
      </c>
      <c r="G75" s="131"/>
      <c r="H75" s="116">
        <f>ROUND(F75*G75,2)</f>
        <v>0</v>
      </c>
    </row>
    <row r="76" spans="2:8" ht="18" customHeight="1">
      <c r="B76" s="36"/>
      <c r="C76" s="83" t="s">
        <v>161</v>
      </c>
      <c r="D76" s="80" t="s">
        <v>162</v>
      </c>
      <c r="E76" s="84"/>
      <c r="F76" s="102"/>
      <c r="G76" s="161"/>
      <c r="H76" s="119"/>
    </row>
    <row r="77" spans="2:8" ht="24" customHeight="1">
      <c r="B77" s="37"/>
      <c r="C77" s="38" t="s">
        <v>163</v>
      </c>
      <c r="D77" s="70" t="s">
        <v>164</v>
      </c>
      <c r="E77" s="85"/>
      <c r="F77" s="100"/>
      <c r="G77" s="148"/>
      <c r="H77" s="118"/>
    </row>
    <row r="78" spans="2:8" ht="42.75" customHeight="1" thickBot="1">
      <c r="B78" s="39">
        <v>43</v>
      </c>
      <c r="C78" s="34"/>
      <c r="D78" s="71" t="s">
        <v>165</v>
      </c>
      <c r="E78" s="69" t="s">
        <v>78</v>
      </c>
      <c r="F78" s="98">
        <v>180</v>
      </c>
      <c r="G78" s="149"/>
      <c r="H78" s="116">
        <f>ROUND(F78*G78,2)</f>
        <v>0</v>
      </c>
    </row>
    <row r="79" spans="2:8" ht="30" customHeight="1">
      <c r="B79" s="105"/>
      <c r="C79" s="106"/>
      <c r="D79" s="107"/>
      <c r="E79" s="141"/>
      <c r="F79" s="191" t="s">
        <v>116</v>
      </c>
      <c r="G79" s="192"/>
      <c r="H79" s="121">
        <f>SUM(H11:H78)</f>
        <v>0</v>
      </c>
    </row>
    <row r="80" spans="2:8" ht="27.75" customHeight="1">
      <c r="B80" s="105"/>
      <c r="C80" s="106"/>
      <c r="D80" s="107"/>
      <c r="E80" s="108"/>
      <c r="F80" s="193" t="s">
        <v>117</v>
      </c>
      <c r="G80" s="194"/>
      <c r="H80" s="122">
        <f>H81-H79</f>
        <v>0</v>
      </c>
    </row>
    <row r="81" spans="2:8" ht="27" customHeight="1" thickBot="1">
      <c r="B81" s="105"/>
      <c r="C81" s="106"/>
      <c r="D81" s="107"/>
      <c r="E81" s="108"/>
      <c r="F81" s="195" t="s">
        <v>118</v>
      </c>
      <c r="G81" s="196"/>
      <c r="H81" s="123">
        <f>ROUND(H79*1.23,2)</f>
        <v>0</v>
      </c>
    </row>
    <row r="82" spans="2:8">
      <c r="B82" s="105"/>
      <c r="C82" s="106"/>
      <c r="D82" s="107"/>
      <c r="E82" s="108"/>
      <c r="F82" s="109"/>
    </row>
    <row r="83" spans="2:8">
      <c r="B83" s="105"/>
      <c r="C83" s="106"/>
      <c r="D83" s="107"/>
      <c r="E83" s="108"/>
      <c r="F83" s="109"/>
    </row>
    <row r="84" spans="2:8">
      <c r="B84" s="105"/>
      <c r="C84" s="106"/>
      <c r="D84" s="107"/>
      <c r="E84" s="108"/>
      <c r="F84" s="109"/>
    </row>
    <row r="85" spans="2:8">
      <c r="B85" s="105"/>
      <c r="C85" s="106"/>
      <c r="D85" s="107"/>
      <c r="E85" s="108"/>
      <c r="F85" s="109"/>
    </row>
    <row r="86" spans="2:8">
      <c r="B86" s="197"/>
      <c r="C86" s="187"/>
      <c r="D86" s="187"/>
      <c r="E86"/>
      <c r="F86"/>
      <c r="G86" s="128"/>
      <c r="H86"/>
    </row>
    <row r="87" spans="2:8">
      <c r="B87" s="187"/>
      <c r="C87" s="187"/>
      <c r="D87" s="187"/>
      <c r="E87"/>
      <c r="F87" s="188"/>
      <c r="G87" s="189"/>
      <c r="H87" s="189"/>
    </row>
    <row r="88" spans="2:8">
      <c r="B88"/>
      <c r="C88"/>
      <c r="D88"/>
      <c r="E88"/>
      <c r="F88"/>
      <c r="G88" s="128"/>
      <c r="H88"/>
    </row>
    <row r="89" spans="2:8">
      <c r="B89"/>
      <c r="C89"/>
      <c r="D89"/>
      <c r="E89"/>
      <c r="F89"/>
      <c r="G89" s="128"/>
      <c r="H89"/>
    </row>
    <row r="90" spans="2:8">
      <c r="B90"/>
      <c r="C90"/>
      <c r="D90"/>
      <c r="E90"/>
      <c r="F90"/>
      <c r="G90" s="128"/>
      <c r="H90"/>
    </row>
    <row r="91" spans="2:8">
      <c r="B91"/>
      <c r="C91"/>
      <c r="D91"/>
      <c r="E91"/>
      <c r="F91"/>
      <c r="G91" s="128"/>
      <c r="H91"/>
    </row>
    <row r="92" spans="2:8">
      <c r="B92"/>
      <c r="C92"/>
      <c r="D92"/>
      <c r="E92"/>
      <c r="F92" s="188"/>
      <c r="G92" s="189"/>
      <c r="H92" s="189"/>
    </row>
    <row r="93" spans="2:8" ht="27.75" customHeight="1">
      <c r="B93"/>
      <c r="C93"/>
      <c r="D93"/>
      <c r="E93"/>
      <c r="F93" s="190"/>
      <c r="G93" s="190"/>
      <c r="H93" s="190"/>
    </row>
    <row r="94" spans="2:8">
      <c r="B94" s="105"/>
      <c r="C94" s="106"/>
      <c r="D94" s="107"/>
      <c r="E94" s="108"/>
      <c r="F94" s="109"/>
    </row>
  </sheetData>
  <mergeCells count="16">
    <mergeCell ref="B2:H2"/>
    <mergeCell ref="B4:H4"/>
    <mergeCell ref="E7:F7"/>
    <mergeCell ref="G7:G8"/>
    <mergeCell ref="H7:H8"/>
    <mergeCell ref="B7:B8"/>
    <mergeCell ref="C7:C8"/>
    <mergeCell ref="D7:D8"/>
    <mergeCell ref="B87:D87"/>
    <mergeCell ref="F87:H87"/>
    <mergeCell ref="F92:H92"/>
    <mergeCell ref="F93:H93"/>
    <mergeCell ref="F79:G79"/>
    <mergeCell ref="F80:G80"/>
    <mergeCell ref="F81:G81"/>
    <mergeCell ref="B86:D86"/>
  </mergeCells>
  <printOptions horizontalCentered="1"/>
  <pageMargins left="0.19685039370078741" right="0" top="0.35433070866141736" bottom="0.35433070866141736" header="0" footer="0"/>
  <pageSetup paperSize="9" scale="80" orientation="portrait" verticalDpi="4294967293" r:id="rId1"/>
  <ignoredErrors>
    <ignoredError sqref="H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216" t="s">
        <v>59</v>
      </c>
      <c r="C6" s="10" t="s">
        <v>35</v>
      </c>
      <c r="D6" s="11" t="s">
        <v>37</v>
      </c>
      <c r="E6" s="218" t="s">
        <v>38</v>
      </c>
      <c r="F6" s="218" t="s">
        <v>39</v>
      </c>
      <c r="G6" s="218" t="s">
        <v>40</v>
      </c>
      <c r="H6" s="218" t="s">
        <v>41</v>
      </c>
      <c r="I6" s="218" t="s">
        <v>52</v>
      </c>
      <c r="J6" s="212" t="s">
        <v>42</v>
      </c>
      <c r="K6" s="6"/>
    </row>
    <row r="7" spans="1:11" ht="84.75" customHeight="1" thickBot="1">
      <c r="A7" s="12" t="s">
        <v>3</v>
      </c>
      <c r="B7" s="217"/>
      <c r="C7" s="13" t="s">
        <v>36</v>
      </c>
      <c r="D7" s="14" t="s">
        <v>43</v>
      </c>
      <c r="E7" s="219"/>
      <c r="F7" s="219"/>
      <c r="G7" s="219"/>
      <c r="H7" s="219"/>
      <c r="I7" s="219"/>
      <c r="J7" s="213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214" t="s">
        <v>53</v>
      </c>
      <c r="B45" s="215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80"/>
  <sheetViews>
    <sheetView topLeftCell="A65" workbookViewId="0">
      <selection activeCell="O73" sqref="O73"/>
    </sheetView>
  </sheetViews>
  <sheetFormatPr defaultRowHeight="14.25"/>
  <cols>
    <col min="1" max="1" width="9.375" style="52" customWidth="1"/>
    <col min="2" max="2" width="5.125" style="61" customWidth="1"/>
    <col min="3" max="3" width="10.625" style="61" customWidth="1"/>
    <col min="4" max="4" width="47.25" style="61" customWidth="1"/>
    <col min="5" max="5" width="7.625" style="61" customWidth="1"/>
    <col min="6" max="6" width="9" style="62"/>
    <col min="7" max="16384" width="9" style="52"/>
  </cols>
  <sheetData>
    <row r="2" spans="2:6" ht="23.25">
      <c r="B2" s="198" t="s">
        <v>140</v>
      </c>
      <c r="C2" s="198"/>
      <c r="D2" s="198"/>
      <c r="E2" s="198"/>
      <c r="F2" s="198"/>
    </row>
    <row r="3" spans="2:6">
      <c r="B3"/>
      <c r="C3"/>
      <c r="D3"/>
      <c r="E3"/>
      <c r="F3"/>
    </row>
    <row r="4" spans="2:6" ht="28.5" customHeight="1">
      <c r="B4" s="199" t="s">
        <v>168</v>
      </c>
      <c r="C4" s="199"/>
      <c r="D4" s="199"/>
      <c r="E4" s="199"/>
      <c r="F4" s="199"/>
    </row>
    <row r="5" spans="2:6" ht="14.25" customHeight="1">
      <c r="B5"/>
      <c r="C5"/>
      <c r="D5"/>
      <c r="E5"/>
      <c r="F5"/>
    </row>
    <row r="6" spans="2:6" ht="15" thickBot="1"/>
    <row r="7" spans="2:6" ht="14.25" customHeight="1">
      <c r="B7" s="206" t="s">
        <v>60</v>
      </c>
      <c r="C7" s="208" t="s">
        <v>119</v>
      </c>
      <c r="D7" s="210" t="s">
        <v>61</v>
      </c>
      <c r="E7" s="200" t="s">
        <v>62</v>
      </c>
      <c r="F7" s="201"/>
    </row>
    <row r="8" spans="2:6" ht="37.5" customHeight="1" thickBot="1">
      <c r="B8" s="207"/>
      <c r="C8" s="209"/>
      <c r="D8" s="211"/>
      <c r="E8" s="92" t="s">
        <v>70</v>
      </c>
      <c r="F8" s="93" t="s">
        <v>63</v>
      </c>
    </row>
    <row r="9" spans="2:6">
      <c r="B9" s="42"/>
      <c r="C9" s="43" t="s">
        <v>64</v>
      </c>
      <c r="D9" s="44" t="s">
        <v>65</v>
      </c>
      <c r="E9" s="45"/>
      <c r="F9" s="45"/>
    </row>
    <row r="10" spans="2:6">
      <c r="B10" s="46"/>
      <c r="C10" s="38" t="s">
        <v>66</v>
      </c>
      <c r="D10" s="47" t="s">
        <v>74</v>
      </c>
      <c r="E10" s="53"/>
      <c r="F10" s="175"/>
    </row>
    <row r="11" spans="2:6" ht="84" customHeight="1">
      <c r="B11" s="39">
        <v>1</v>
      </c>
      <c r="C11" s="34"/>
      <c r="D11" s="91" t="s">
        <v>88</v>
      </c>
      <c r="E11" s="41" t="s">
        <v>49</v>
      </c>
      <c r="F11" s="176">
        <v>0.46700000000000003</v>
      </c>
    </row>
    <row r="12" spans="2:6">
      <c r="B12" s="37"/>
      <c r="C12" s="49" t="s">
        <v>79</v>
      </c>
      <c r="D12" s="47" t="s">
        <v>89</v>
      </c>
      <c r="E12" s="53"/>
      <c r="F12" s="132"/>
    </row>
    <row r="13" spans="2:6" ht="25.5">
      <c r="B13" s="173">
        <f>B11+1</f>
        <v>2</v>
      </c>
      <c r="C13" s="41"/>
      <c r="D13" s="174" t="s">
        <v>191</v>
      </c>
      <c r="E13" s="41" t="s">
        <v>77</v>
      </c>
      <c r="F13" s="125">
        <v>5</v>
      </c>
    </row>
    <row r="14" spans="2:6" ht="25.5">
      <c r="B14" s="173">
        <f t="shared" ref="B14:B20" si="0">B13+1</f>
        <v>3</v>
      </c>
      <c r="C14" s="41"/>
      <c r="D14" s="174" t="s">
        <v>192</v>
      </c>
      <c r="E14" s="41" t="s">
        <v>77</v>
      </c>
      <c r="F14" s="125">
        <v>20</v>
      </c>
    </row>
    <row r="15" spans="2:6" ht="25.5">
      <c r="B15" s="173">
        <f t="shared" si="0"/>
        <v>4</v>
      </c>
      <c r="C15" s="41"/>
      <c r="D15" s="174" t="s">
        <v>193</v>
      </c>
      <c r="E15" s="41" t="s">
        <v>77</v>
      </c>
      <c r="F15" s="125">
        <v>12</v>
      </c>
    </row>
    <row r="16" spans="2:6">
      <c r="B16" s="173">
        <f t="shared" si="0"/>
        <v>5</v>
      </c>
      <c r="C16" s="87"/>
      <c r="D16" s="35" t="s">
        <v>174</v>
      </c>
      <c r="E16" s="41" t="s">
        <v>77</v>
      </c>
      <c r="F16" s="125">
        <v>6</v>
      </c>
    </row>
    <row r="17" spans="2:7">
      <c r="B17" s="173">
        <f t="shared" si="0"/>
        <v>6</v>
      </c>
      <c r="C17" s="41"/>
      <c r="D17" s="35" t="s">
        <v>126</v>
      </c>
      <c r="E17" s="41" t="s">
        <v>78</v>
      </c>
      <c r="F17" s="125">
        <v>13</v>
      </c>
    </row>
    <row r="18" spans="2:7" ht="25.5">
      <c r="B18" s="173">
        <f t="shared" si="0"/>
        <v>7</v>
      </c>
      <c r="C18" s="87"/>
      <c r="D18" s="35" t="s">
        <v>172</v>
      </c>
      <c r="E18" s="41" t="s">
        <v>80</v>
      </c>
      <c r="F18" s="125">
        <v>262</v>
      </c>
    </row>
    <row r="19" spans="2:7" ht="33" customHeight="1">
      <c r="B19" s="173">
        <f t="shared" si="0"/>
        <v>8</v>
      </c>
      <c r="C19" s="87"/>
      <c r="D19" s="82" t="s">
        <v>122</v>
      </c>
      <c r="E19" s="69" t="s">
        <v>85</v>
      </c>
      <c r="F19" s="177">
        <f>F17*0.31+F18*0.25</f>
        <v>69.53</v>
      </c>
    </row>
    <row r="20" spans="2:7" ht="34.5" customHeight="1">
      <c r="B20" s="173">
        <f t="shared" si="0"/>
        <v>9</v>
      </c>
      <c r="C20" s="87"/>
      <c r="D20" s="82" t="s">
        <v>103</v>
      </c>
      <c r="E20" s="69" t="s">
        <v>85</v>
      </c>
      <c r="F20" s="177">
        <f>F19</f>
        <v>69.53</v>
      </c>
    </row>
    <row r="21" spans="2:7">
      <c r="B21" s="73"/>
      <c r="C21" s="74" t="s">
        <v>81</v>
      </c>
      <c r="D21" s="32" t="s">
        <v>82</v>
      </c>
      <c r="E21" s="75"/>
      <c r="F21" s="178"/>
    </row>
    <row r="22" spans="2:7">
      <c r="B22" s="64"/>
      <c r="C22" s="65" t="s">
        <v>83</v>
      </c>
      <c r="D22" s="70" t="s">
        <v>84</v>
      </c>
      <c r="E22" s="72"/>
      <c r="F22" s="72"/>
    </row>
    <row r="23" spans="2:7" ht="41.25" customHeight="1">
      <c r="B23" s="68">
        <v>10</v>
      </c>
      <c r="C23" s="34"/>
      <c r="D23" s="71" t="s">
        <v>136</v>
      </c>
      <c r="E23" s="69" t="s">
        <v>85</v>
      </c>
      <c r="F23" s="177">
        <v>955.5</v>
      </c>
      <c r="G23" s="126"/>
    </row>
    <row r="24" spans="2:7">
      <c r="B24" s="64"/>
      <c r="C24" s="65" t="s">
        <v>86</v>
      </c>
      <c r="D24" s="70" t="s">
        <v>87</v>
      </c>
      <c r="E24" s="72"/>
      <c r="F24" s="179"/>
      <c r="G24" s="126"/>
    </row>
    <row r="25" spans="2:7" ht="41.25" customHeight="1">
      <c r="B25" s="68">
        <v>11</v>
      </c>
      <c r="C25" s="34"/>
      <c r="D25" s="71" t="s">
        <v>137</v>
      </c>
      <c r="E25" s="69" t="s">
        <v>85</v>
      </c>
      <c r="F25" s="180">
        <v>1656</v>
      </c>
    </row>
    <row r="26" spans="2:7">
      <c r="B26" s="73"/>
      <c r="C26" s="74" t="s">
        <v>101</v>
      </c>
      <c r="D26" s="32" t="s">
        <v>102</v>
      </c>
      <c r="E26" s="75"/>
      <c r="F26" s="178"/>
    </row>
    <row r="27" spans="2:7" ht="27" customHeight="1">
      <c r="B27" s="37"/>
      <c r="C27" s="49" t="s">
        <v>124</v>
      </c>
      <c r="D27" s="47" t="s">
        <v>125</v>
      </c>
      <c r="E27" s="111"/>
      <c r="F27" s="112"/>
    </row>
    <row r="28" spans="2:7" ht="51" customHeight="1">
      <c r="B28" s="39">
        <v>12</v>
      </c>
      <c r="C28" s="113"/>
      <c r="D28" s="40" t="s">
        <v>139</v>
      </c>
      <c r="E28" s="41" t="s">
        <v>132</v>
      </c>
      <c r="F28" s="145">
        <v>10</v>
      </c>
    </row>
    <row r="29" spans="2:7" ht="36" customHeight="1">
      <c r="B29" s="39">
        <v>13</v>
      </c>
      <c r="C29" s="113"/>
      <c r="D29" s="40" t="s">
        <v>133</v>
      </c>
      <c r="E29" s="41" t="s">
        <v>58</v>
      </c>
      <c r="F29" s="110">
        <v>75</v>
      </c>
    </row>
    <row r="30" spans="2:7" ht="40.5" customHeight="1">
      <c r="B30" s="39">
        <v>14</v>
      </c>
      <c r="C30" s="143"/>
      <c r="D30" s="144" t="s">
        <v>141</v>
      </c>
      <c r="E30" s="41" t="s">
        <v>77</v>
      </c>
      <c r="F30" s="145">
        <v>1</v>
      </c>
    </row>
    <row r="31" spans="2:7" ht="66.75" customHeight="1">
      <c r="B31" s="39">
        <v>15</v>
      </c>
      <c r="C31" s="143"/>
      <c r="D31" s="160" t="s">
        <v>154</v>
      </c>
      <c r="E31" s="69" t="s">
        <v>78</v>
      </c>
      <c r="F31" s="177">
        <v>24</v>
      </c>
    </row>
    <row r="32" spans="2:7">
      <c r="B32" s="50"/>
      <c r="C32" s="33" t="s">
        <v>73</v>
      </c>
      <c r="D32" s="32" t="s">
        <v>67</v>
      </c>
      <c r="E32" s="54"/>
      <c r="F32" s="181"/>
    </row>
    <row r="33" spans="1:6" ht="29.25" customHeight="1">
      <c r="B33" s="37"/>
      <c r="C33" s="49" t="s">
        <v>68</v>
      </c>
      <c r="D33" s="51" t="s">
        <v>69</v>
      </c>
      <c r="E33" s="55"/>
      <c r="F33" s="132"/>
    </row>
    <row r="34" spans="1:6" ht="48.75" customHeight="1">
      <c r="B34" s="39">
        <v>16</v>
      </c>
      <c r="C34" s="34"/>
      <c r="D34" s="48" t="s">
        <v>166</v>
      </c>
      <c r="E34" s="41" t="s">
        <v>80</v>
      </c>
      <c r="F34" s="125">
        <f>F41+F44</f>
        <v>1549</v>
      </c>
    </row>
    <row r="35" spans="1:6" ht="33" customHeight="1">
      <c r="B35" s="37"/>
      <c r="C35" s="49" t="s">
        <v>131</v>
      </c>
      <c r="D35" s="47" t="s">
        <v>130</v>
      </c>
      <c r="E35" s="55"/>
      <c r="F35" s="132"/>
    </row>
    <row r="36" spans="1:6" ht="55.5" customHeight="1">
      <c r="B36" s="39">
        <v>17</v>
      </c>
      <c r="C36" s="124"/>
      <c r="D36" s="48" t="s">
        <v>138</v>
      </c>
      <c r="E36" s="41" t="s">
        <v>127</v>
      </c>
      <c r="F36" s="125">
        <f>F41</f>
        <v>1434</v>
      </c>
    </row>
    <row r="37" spans="1:6" ht="30" customHeight="1">
      <c r="B37" s="64"/>
      <c r="C37" s="65" t="s">
        <v>90</v>
      </c>
      <c r="D37" s="70" t="s">
        <v>91</v>
      </c>
      <c r="E37" s="72"/>
      <c r="F37" s="179"/>
    </row>
    <row r="38" spans="1:6" ht="39" customHeight="1">
      <c r="B38" s="68">
        <v>18</v>
      </c>
      <c r="C38" s="34"/>
      <c r="D38" s="71" t="s">
        <v>134</v>
      </c>
      <c r="E38" s="69" t="s">
        <v>92</v>
      </c>
      <c r="F38" s="177">
        <f>F47+F48</f>
        <v>1549</v>
      </c>
    </row>
    <row r="39" spans="1:6" ht="42" customHeight="1">
      <c r="B39" s="68">
        <v>19</v>
      </c>
      <c r="C39" s="34"/>
      <c r="D39" s="71" t="s">
        <v>135</v>
      </c>
      <c r="E39" s="69" t="s">
        <v>92</v>
      </c>
      <c r="F39" s="177">
        <f>F38</f>
        <v>1549</v>
      </c>
    </row>
    <row r="40" spans="1:6" ht="25.5">
      <c r="B40" s="37"/>
      <c r="C40" s="49" t="s">
        <v>128</v>
      </c>
      <c r="D40" s="47" t="s">
        <v>129</v>
      </c>
      <c r="E40" s="55"/>
      <c r="F40" s="132"/>
    </row>
    <row r="41" spans="1:6" ht="38.25">
      <c r="A41" s="137"/>
      <c r="B41" s="138">
        <v>20</v>
      </c>
      <c r="C41" s="34"/>
      <c r="D41" s="48" t="s">
        <v>143</v>
      </c>
      <c r="E41" s="41" t="s">
        <v>127</v>
      </c>
      <c r="F41" s="125">
        <f>1371+36+27</f>
        <v>1434</v>
      </c>
    </row>
    <row r="42" spans="1:6" ht="29.25" customHeight="1">
      <c r="B42" s="64"/>
      <c r="C42" s="65" t="s">
        <v>109</v>
      </c>
      <c r="D42" s="70" t="s">
        <v>110</v>
      </c>
      <c r="E42" s="72"/>
      <c r="F42" s="179"/>
    </row>
    <row r="43" spans="1:6" ht="43.5" customHeight="1">
      <c r="B43" s="68">
        <v>21</v>
      </c>
      <c r="C43" s="88"/>
      <c r="D43" s="71" t="s">
        <v>142</v>
      </c>
      <c r="E43" s="69" t="s">
        <v>92</v>
      </c>
      <c r="F43" s="177">
        <v>36</v>
      </c>
    </row>
    <row r="44" spans="1:6" ht="43.5" customHeight="1">
      <c r="B44" s="68">
        <v>22</v>
      </c>
      <c r="C44" s="88"/>
      <c r="D44" s="71" t="s">
        <v>144</v>
      </c>
      <c r="E44" s="69" t="s">
        <v>92</v>
      </c>
      <c r="F44" s="177">
        <v>115</v>
      </c>
    </row>
    <row r="45" spans="1:6">
      <c r="B45" s="78"/>
      <c r="C45" s="79" t="s">
        <v>93</v>
      </c>
      <c r="D45" s="80" t="s">
        <v>94</v>
      </c>
      <c r="E45" s="81"/>
      <c r="F45" s="182"/>
    </row>
    <row r="46" spans="1:6">
      <c r="B46" s="64"/>
      <c r="C46" s="65" t="s">
        <v>95</v>
      </c>
      <c r="D46" s="66" t="s">
        <v>96</v>
      </c>
      <c r="E46" s="67"/>
      <c r="F46" s="179"/>
    </row>
    <row r="47" spans="1:6" ht="41.25" customHeight="1">
      <c r="B47" s="68">
        <v>23</v>
      </c>
      <c r="C47" s="34"/>
      <c r="D47" s="63" t="s">
        <v>169</v>
      </c>
      <c r="E47" s="69" t="s">
        <v>92</v>
      </c>
      <c r="F47" s="177">
        <f>F43+F44+27</f>
        <v>178</v>
      </c>
    </row>
    <row r="48" spans="1:6" ht="41.25" customHeight="1">
      <c r="B48" s="68">
        <v>24</v>
      </c>
      <c r="C48" s="34"/>
      <c r="D48" s="63" t="s">
        <v>146</v>
      </c>
      <c r="E48" s="69" t="s">
        <v>92</v>
      </c>
      <c r="F48" s="177">
        <v>1371</v>
      </c>
    </row>
    <row r="49" spans="2:6" ht="41.25" customHeight="1">
      <c r="B49" s="68">
        <v>25</v>
      </c>
      <c r="C49" s="34"/>
      <c r="D49" s="63" t="s">
        <v>170</v>
      </c>
      <c r="E49" s="69" t="s">
        <v>92</v>
      </c>
      <c r="F49" s="177">
        <v>36</v>
      </c>
    </row>
    <row r="50" spans="2:6" ht="41.25" customHeight="1">
      <c r="B50" s="68">
        <v>26</v>
      </c>
      <c r="C50" s="34"/>
      <c r="D50" s="71" t="s">
        <v>147</v>
      </c>
      <c r="E50" s="69" t="s">
        <v>92</v>
      </c>
      <c r="F50" s="177">
        <f>1371+27</f>
        <v>1398</v>
      </c>
    </row>
    <row r="51" spans="2:6" ht="39.75" customHeight="1">
      <c r="B51" s="68">
        <v>27</v>
      </c>
      <c r="C51" s="34"/>
      <c r="D51" s="71" t="s">
        <v>145</v>
      </c>
      <c r="E51" s="69" t="s">
        <v>92</v>
      </c>
      <c r="F51" s="177">
        <f>F44+F43</f>
        <v>151</v>
      </c>
    </row>
    <row r="52" spans="2:6" ht="25.5" customHeight="1">
      <c r="B52" s="155"/>
      <c r="C52" s="156" t="s">
        <v>150</v>
      </c>
      <c r="D52" s="157" t="s">
        <v>151</v>
      </c>
      <c r="E52" s="158"/>
      <c r="F52" s="183"/>
    </row>
    <row r="53" spans="2:6" ht="48" customHeight="1">
      <c r="B53" s="68">
        <v>28</v>
      </c>
      <c r="C53" s="34"/>
      <c r="D53" s="71" t="s">
        <v>171</v>
      </c>
      <c r="E53" s="69" t="s">
        <v>50</v>
      </c>
      <c r="F53" s="177">
        <v>66</v>
      </c>
    </row>
    <row r="54" spans="2:6">
      <c r="B54" s="36"/>
      <c r="C54" s="56" t="s">
        <v>75</v>
      </c>
      <c r="D54" s="57" t="s">
        <v>76</v>
      </c>
      <c r="E54" s="58"/>
      <c r="F54" s="184"/>
    </row>
    <row r="55" spans="2:6">
      <c r="B55" s="64"/>
      <c r="C55" s="65" t="s">
        <v>148</v>
      </c>
      <c r="D55" s="66" t="s">
        <v>152</v>
      </c>
      <c r="E55" s="67"/>
      <c r="F55" s="179"/>
    </row>
    <row r="56" spans="2:6" ht="29.25" customHeight="1">
      <c r="B56" s="68">
        <v>29</v>
      </c>
      <c r="C56" s="34"/>
      <c r="D56" s="63" t="s">
        <v>149</v>
      </c>
      <c r="E56" s="69" t="s">
        <v>92</v>
      </c>
      <c r="F56" s="125">
        <v>1757</v>
      </c>
    </row>
    <row r="57" spans="2:6" ht="37.5" customHeight="1">
      <c r="B57" s="150">
        <v>30</v>
      </c>
      <c r="C57" s="151"/>
      <c r="D57" s="152" t="s">
        <v>153</v>
      </c>
      <c r="E57" s="69" t="s">
        <v>92</v>
      </c>
      <c r="F57" s="125">
        <v>10</v>
      </c>
    </row>
    <row r="58" spans="2:6" ht="69" customHeight="1">
      <c r="B58" s="68">
        <v>31</v>
      </c>
      <c r="C58" s="151"/>
      <c r="D58" s="152" t="s">
        <v>167</v>
      </c>
      <c r="E58" s="153" t="s">
        <v>50</v>
      </c>
      <c r="F58" s="185">
        <v>7.5</v>
      </c>
    </row>
    <row r="59" spans="2:6">
      <c r="B59" s="76"/>
      <c r="C59" s="77" t="s">
        <v>97</v>
      </c>
      <c r="D59" s="90" t="s">
        <v>98</v>
      </c>
      <c r="E59" s="86"/>
      <c r="F59" s="186"/>
    </row>
    <row r="60" spans="2:6">
      <c r="B60" s="64"/>
      <c r="C60" s="65" t="s">
        <v>111</v>
      </c>
      <c r="D60" s="66" t="s">
        <v>112</v>
      </c>
      <c r="E60" s="67"/>
      <c r="F60" s="179"/>
    </row>
    <row r="61" spans="2:6" ht="45.75" customHeight="1">
      <c r="B61" s="68">
        <v>32</v>
      </c>
      <c r="C61" s="34"/>
      <c r="D61" s="89" t="s">
        <v>156</v>
      </c>
      <c r="E61" s="69" t="s">
        <v>92</v>
      </c>
      <c r="F61" s="177">
        <v>105.24</v>
      </c>
    </row>
    <row r="62" spans="2:6" ht="45.75" customHeight="1">
      <c r="B62" s="68">
        <v>33</v>
      </c>
      <c r="C62" s="34"/>
      <c r="D62" s="89" t="s">
        <v>155</v>
      </c>
      <c r="E62" s="69" t="s">
        <v>92</v>
      </c>
      <c r="F62" s="177">
        <v>14</v>
      </c>
    </row>
    <row r="63" spans="2:6">
      <c r="B63" s="37"/>
      <c r="C63" s="49" t="s">
        <v>99</v>
      </c>
      <c r="D63" s="60" t="s">
        <v>100</v>
      </c>
      <c r="E63" s="59"/>
      <c r="F63" s="132"/>
    </row>
    <row r="64" spans="2:6" ht="39" customHeight="1">
      <c r="B64" s="39">
        <v>34</v>
      </c>
      <c r="C64" s="34"/>
      <c r="D64" s="40" t="s">
        <v>108</v>
      </c>
      <c r="E64" s="41" t="s">
        <v>77</v>
      </c>
      <c r="F64" s="125">
        <v>5</v>
      </c>
    </row>
    <row r="65" spans="2:6" ht="54" customHeight="1">
      <c r="B65" s="39">
        <v>35</v>
      </c>
      <c r="C65" s="34"/>
      <c r="D65" s="40" t="s">
        <v>157</v>
      </c>
      <c r="E65" s="41" t="s">
        <v>77</v>
      </c>
      <c r="F65" s="125">
        <v>4</v>
      </c>
    </row>
    <row r="66" spans="2:6" ht="27.75" customHeight="1">
      <c r="B66" s="39">
        <v>36</v>
      </c>
      <c r="C66" s="34"/>
      <c r="D66" s="63" t="s">
        <v>158</v>
      </c>
      <c r="E66" s="69" t="s">
        <v>77</v>
      </c>
      <c r="F66" s="177">
        <v>11</v>
      </c>
    </row>
    <row r="67" spans="2:6" ht="27.75" customHeight="1">
      <c r="B67" s="39">
        <v>37</v>
      </c>
      <c r="C67" s="34"/>
      <c r="D67" s="63" t="s">
        <v>159</v>
      </c>
      <c r="E67" s="69" t="s">
        <v>77</v>
      </c>
      <c r="F67" s="177">
        <v>1</v>
      </c>
    </row>
    <row r="68" spans="2:6" ht="27.75" customHeight="1">
      <c r="B68" s="39">
        <v>38</v>
      </c>
      <c r="C68" s="34"/>
      <c r="D68" s="63" t="s">
        <v>160</v>
      </c>
      <c r="E68" s="69" t="s">
        <v>77</v>
      </c>
      <c r="F68" s="177">
        <v>2</v>
      </c>
    </row>
    <row r="69" spans="2:6" ht="27.75" customHeight="1">
      <c r="B69" s="39">
        <v>39</v>
      </c>
      <c r="C69" s="34"/>
      <c r="D69" s="162" t="s">
        <v>173</v>
      </c>
      <c r="E69" s="163" t="s">
        <v>78</v>
      </c>
      <c r="F69" s="110">
        <v>24</v>
      </c>
    </row>
    <row r="70" spans="2:6">
      <c r="B70" s="36"/>
      <c r="C70" s="83" t="s">
        <v>104</v>
      </c>
      <c r="D70" s="80" t="s">
        <v>105</v>
      </c>
      <c r="E70" s="84"/>
      <c r="F70" s="182"/>
    </row>
    <row r="71" spans="2:6">
      <c r="B71" s="37"/>
      <c r="C71" s="38" t="s">
        <v>106</v>
      </c>
      <c r="D71" s="70" t="s">
        <v>107</v>
      </c>
      <c r="E71" s="85"/>
      <c r="F71" s="179"/>
    </row>
    <row r="72" spans="2:6" ht="31.5" customHeight="1">
      <c r="B72" s="39">
        <v>40</v>
      </c>
      <c r="C72" s="34"/>
      <c r="D72" s="71" t="s">
        <v>120</v>
      </c>
      <c r="E72" s="69" t="s">
        <v>78</v>
      </c>
      <c r="F72" s="177">
        <v>460</v>
      </c>
    </row>
    <row r="73" spans="2:6" ht="38.25">
      <c r="B73" s="39">
        <v>41</v>
      </c>
      <c r="C73" s="34"/>
      <c r="D73" s="71" t="s">
        <v>121</v>
      </c>
      <c r="E73" s="69" t="s">
        <v>78</v>
      </c>
      <c r="F73" s="177">
        <v>8</v>
      </c>
    </row>
    <row r="74" spans="2:6">
      <c r="B74" s="37"/>
      <c r="C74" s="38" t="s">
        <v>113</v>
      </c>
      <c r="D74" s="70" t="s">
        <v>114</v>
      </c>
      <c r="E74" s="85"/>
      <c r="F74" s="179"/>
    </row>
    <row r="75" spans="2:6" ht="42.75" customHeight="1">
      <c r="B75" s="39">
        <v>42</v>
      </c>
      <c r="C75" s="34"/>
      <c r="D75" s="71" t="s">
        <v>115</v>
      </c>
      <c r="E75" s="69" t="s">
        <v>78</v>
      </c>
      <c r="F75" s="177">
        <v>452</v>
      </c>
    </row>
    <row r="76" spans="2:6" ht="18" customHeight="1">
      <c r="B76" s="36"/>
      <c r="C76" s="83" t="s">
        <v>161</v>
      </c>
      <c r="D76" s="80" t="s">
        <v>162</v>
      </c>
      <c r="E76" s="84"/>
      <c r="F76" s="182"/>
    </row>
    <row r="77" spans="2:6" ht="24" customHeight="1">
      <c r="B77" s="37"/>
      <c r="C77" s="38" t="s">
        <v>163</v>
      </c>
      <c r="D77" s="70" t="s">
        <v>164</v>
      </c>
      <c r="E77" s="85"/>
      <c r="F77" s="179"/>
    </row>
    <row r="78" spans="2:6" ht="42.75" customHeight="1">
      <c r="B78" s="39">
        <v>43</v>
      </c>
      <c r="C78" s="34"/>
      <c r="D78" s="71" t="s">
        <v>165</v>
      </c>
      <c r="E78" s="69" t="s">
        <v>78</v>
      </c>
      <c r="F78" s="177">
        <v>180</v>
      </c>
    </row>
    <row r="79" spans="2:6" ht="27.75" customHeight="1">
      <c r="B79"/>
      <c r="C79"/>
      <c r="D79"/>
      <c r="E79"/>
      <c r="F79" s="142"/>
    </row>
    <row r="80" spans="2:6">
      <c r="B80" s="105"/>
      <c r="C80" s="106"/>
      <c r="D80" s="107"/>
      <c r="E80" s="108"/>
      <c r="F80" s="109"/>
    </row>
  </sheetData>
  <mergeCells count="6">
    <mergeCell ref="E7:F7"/>
    <mergeCell ref="B2:F2"/>
    <mergeCell ref="B4:F4"/>
    <mergeCell ref="B7:B8"/>
    <mergeCell ref="C7:C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6FE8C-01F0-4930-A7C5-7D7097EE0837}">
  <dimension ref="B5:E20"/>
  <sheetViews>
    <sheetView workbookViewId="0">
      <selection activeCell="I11" sqref="I11"/>
    </sheetView>
  </sheetViews>
  <sheetFormatPr defaultRowHeight="36.75" customHeight="1"/>
  <cols>
    <col min="3" max="3" width="15.5" customWidth="1"/>
    <col min="4" max="4" width="44.5" customWidth="1"/>
    <col min="5" max="5" width="15.375" customWidth="1"/>
  </cols>
  <sheetData>
    <row r="5" spans="2:5" ht="36.75" customHeight="1">
      <c r="B5" s="220" t="s">
        <v>175</v>
      </c>
      <c r="C5" s="220"/>
      <c r="D5" s="220"/>
      <c r="E5" s="220"/>
    </row>
    <row r="6" spans="2:5" ht="28.5" customHeight="1">
      <c r="B6" s="165"/>
      <c r="C6" s="165"/>
      <c r="D6" s="165"/>
      <c r="E6" s="165"/>
    </row>
    <row r="7" spans="2:5" ht="50.25" customHeight="1">
      <c r="B7" s="221" t="s">
        <v>168</v>
      </c>
      <c r="C7" s="221"/>
      <c r="D7" s="221"/>
      <c r="E7" s="221"/>
    </row>
    <row r="8" spans="2:5" ht="36.75" customHeight="1">
      <c r="B8" s="166" t="s">
        <v>176</v>
      </c>
      <c r="C8" s="166" t="s">
        <v>177</v>
      </c>
      <c r="D8" s="166" t="s">
        <v>178</v>
      </c>
      <c r="E8" s="166" t="s">
        <v>72</v>
      </c>
    </row>
    <row r="9" spans="2:5" ht="36.75" customHeight="1">
      <c r="B9" s="166">
        <v>1</v>
      </c>
      <c r="C9" s="166" t="s">
        <v>64</v>
      </c>
      <c r="D9" s="167" t="s">
        <v>179</v>
      </c>
      <c r="E9" s="168">
        <f>SUM('kosztorys ofertowy'!H11:H20)</f>
        <v>0</v>
      </c>
    </row>
    <row r="10" spans="2:5" ht="36.75" customHeight="1">
      <c r="B10" s="166">
        <v>2</v>
      </c>
      <c r="C10" s="166" t="s">
        <v>81</v>
      </c>
      <c r="D10" s="167" t="s">
        <v>180</v>
      </c>
      <c r="E10" s="168">
        <f>SUM('kosztorys ofertowy'!H23:H25)</f>
        <v>0</v>
      </c>
    </row>
    <row r="11" spans="2:5" ht="36.75" customHeight="1">
      <c r="B11" s="166">
        <v>3</v>
      </c>
      <c r="C11" s="166" t="s">
        <v>101</v>
      </c>
      <c r="D11" s="167" t="s">
        <v>181</v>
      </c>
      <c r="E11" s="168">
        <f>SUM('kosztorys ofertowy'!H28:H31)</f>
        <v>0</v>
      </c>
    </row>
    <row r="12" spans="2:5" ht="36.75" customHeight="1">
      <c r="B12" s="166">
        <v>4</v>
      </c>
      <c r="C12" s="166" t="s">
        <v>73</v>
      </c>
      <c r="D12" s="167" t="s">
        <v>182</v>
      </c>
      <c r="E12" s="168">
        <f>SUM('kosztorys ofertowy'!H34:H44)</f>
        <v>0</v>
      </c>
    </row>
    <row r="13" spans="2:5" ht="36.75" customHeight="1">
      <c r="B13" s="166">
        <v>5</v>
      </c>
      <c r="C13" s="166" t="s">
        <v>93</v>
      </c>
      <c r="D13" s="167" t="s">
        <v>183</v>
      </c>
      <c r="E13" s="168">
        <f>SUM('kosztorys ofertowy'!H47:H53)</f>
        <v>0</v>
      </c>
    </row>
    <row r="14" spans="2:5" ht="36.75" customHeight="1">
      <c r="B14" s="166">
        <v>6</v>
      </c>
      <c r="C14" s="166" t="s">
        <v>75</v>
      </c>
      <c r="D14" s="167" t="s">
        <v>184</v>
      </c>
      <c r="E14" s="168">
        <f>SUM('kosztorys ofertowy'!H56:H58)</f>
        <v>0</v>
      </c>
    </row>
    <row r="15" spans="2:5" ht="36.75" customHeight="1">
      <c r="B15" s="166">
        <v>7</v>
      </c>
      <c r="C15" s="166" t="s">
        <v>97</v>
      </c>
      <c r="D15" s="167" t="s">
        <v>185</v>
      </c>
      <c r="E15" s="168">
        <f>SUM('kosztorys ofertowy'!H61:H69)</f>
        <v>0</v>
      </c>
    </row>
    <row r="16" spans="2:5" ht="36.75" customHeight="1">
      <c r="B16" s="166">
        <v>8</v>
      </c>
      <c r="C16" s="166" t="s">
        <v>104</v>
      </c>
      <c r="D16" s="167" t="s">
        <v>186</v>
      </c>
      <c r="E16" s="168">
        <f>SUM('kosztorys ofertowy'!H72:H75)</f>
        <v>0</v>
      </c>
    </row>
    <row r="17" spans="2:5" ht="36.75" customHeight="1">
      <c r="B17" s="166">
        <v>9</v>
      </c>
      <c r="C17" s="166" t="s">
        <v>161</v>
      </c>
      <c r="D17" s="167" t="s">
        <v>187</v>
      </c>
      <c r="E17" s="168">
        <f>'kosztorys ofertowy'!H78</f>
        <v>0</v>
      </c>
    </row>
    <row r="18" spans="2:5" ht="36.75" customHeight="1">
      <c r="B18" s="169"/>
      <c r="C18" s="169"/>
      <c r="D18" s="170" t="s">
        <v>188</v>
      </c>
      <c r="E18" s="171">
        <f>SUM(E9:E17)</f>
        <v>0</v>
      </c>
    </row>
    <row r="19" spans="2:5" ht="36.75" customHeight="1">
      <c r="B19" s="169"/>
      <c r="C19" s="169"/>
      <c r="D19" s="170" t="s">
        <v>189</v>
      </c>
      <c r="E19" s="172">
        <f>ROUND(E18*23%,2)</f>
        <v>0</v>
      </c>
    </row>
    <row r="20" spans="2:5" ht="36.75" customHeight="1">
      <c r="B20" s="169"/>
      <c r="C20" s="169"/>
      <c r="D20" s="170" t="s">
        <v>190</v>
      </c>
      <c r="E20" s="172">
        <f>E18+E19</f>
        <v>0</v>
      </c>
    </row>
  </sheetData>
  <mergeCells count="2">
    <mergeCell ref="B5:E5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kosztorys ofertowy</vt:lpstr>
      <vt:lpstr>&lt;--przepusty</vt:lpstr>
      <vt:lpstr>przedmiar</vt:lpstr>
      <vt:lpstr>TES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K&amp;M</dc:creator>
  <cp:lastModifiedBy>Sebastian Drozdowski</cp:lastModifiedBy>
  <cp:lastPrinted>2022-11-28T08:51:26Z</cp:lastPrinted>
  <dcterms:created xsi:type="dcterms:W3CDTF">2010-07-09T16:08:03Z</dcterms:created>
  <dcterms:modified xsi:type="dcterms:W3CDTF">2025-04-24T08:35:40Z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